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UPS\"/>
    </mc:Choice>
  </mc:AlternateContent>
  <xr:revisionPtr revIDLastSave="0" documentId="13_ncr:1_{883F2212-7AB1-49E9-9572-A39535A4EDFE}"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weight!$A$1:$Q$322</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308" i="1"/>
  <c r="P308" i="1"/>
  <c r="O308" i="1"/>
  <c r="N308" i="1"/>
  <c r="M308" i="1"/>
  <c r="L308" i="1"/>
  <c r="L11" i="1"/>
  <c r="M11" i="1"/>
  <c r="N11" i="1"/>
  <c r="O11" i="1"/>
  <c r="P11" i="1"/>
  <c r="Q11" i="1"/>
  <c r="L12" i="1"/>
  <c r="M12" i="1"/>
  <c r="N12" i="1"/>
  <c r="O12" i="1"/>
  <c r="P12" i="1"/>
  <c r="Q12" i="1"/>
  <c r="L13" i="1"/>
  <c r="M13" i="1"/>
  <c r="N13" i="1"/>
  <c r="O13" i="1"/>
  <c r="P13" i="1"/>
  <c r="Q13" i="1"/>
  <c r="Q10" i="1"/>
  <c r="P10" i="1"/>
  <c r="O10" i="1"/>
  <c r="N10" i="1"/>
  <c r="M10" i="1"/>
  <c r="L10" i="1"/>
  <c r="L309" i="1" l="1"/>
  <c r="M309" i="1"/>
  <c r="N309" i="1"/>
  <c r="O309" i="1"/>
  <c r="P309" i="1"/>
  <c r="Q30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00000000-0006-0000-0100-000026000000}">
      <text>
        <r>
          <rPr>
            <b/>
            <sz val="8"/>
            <color indexed="81"/>
            <rFont val="Tahoma"/>
            <family val="2"/>
          </rPr>
          <t>Evaluators Comments</t>
        </r>
      </text>
    </comment>
    <comment ref="F308" authorId="0" shapeId="0" xr:uid="{00000000-0006-0000-0100-000027000000}">
      <text>
        <r>
          <rPr>
            <b/>
            <sz val="8"/>
            <color indexed="81"/>
            <rFont val="Tahoma"/>
            <family val="2"/>
          </rPr>
          <t>Evaluators Comments</t>
        </r>
      </text>
    </comment>
    <comment ref="G308" authorId="0" shapeId="0" xr:uid="{00000000-0006-0000-0100-000028000000}">
      <text>
        <r>
          <rPr>
            <b/>
            <sz val="8"/>
            <color indexed="81"/>
            <rFont val="Tahoma"/>
            <family val="2"/>
          </rPr>
          <t>Evaluators Comments</t>
        </r>
      </text>
    </comment>
    <comment ref="H308" authorId="0" shapeId="0" xr:uid="{00000000-0006-0000-0100-000029000000}">
      <text>
        <r>
          <rPr>
            <b/>
            <sz val="8"/>
            <color indexed="81"/>
            <rFont val="Tahoma"/>
            <family val="2"/>
          </rPr>
          <t>Evaluators Comments</t>
        </r>
      </text>
    </comment>
    <comment ref="I308" authorId="0" shapeId="0" xr:uid="{00000000-0006-0000-0100-00002A000000}">
      <text>
        <r>
          <rPr>
            <b/>
            <sz val="8"/>
            <color indexed="81"/>
            <rFont val="Tahoma"/>
            <family val="2"/>
          </rPr>
          <t>Evaluators Comments</t>
        </r>
      </text>
    </comment>
    <comment ref="J30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<sst xmlns="http://schemas.openxmlformats.org/spreadsheetml/2006/main" count="348" uniqueCount="340">
  <si>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</si>
  <si>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</si>
  <si>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</si>
  <si>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</si>
  <si>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</si>
  <si>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</si>
  <si>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</si>
  <si>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</si>
  <si>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</si>
  <si>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</si>
  <si>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</si>
  <si>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</si>
  <si>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</si>
  <si>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</si>
  <si>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</si>
  <si>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</si>
  <si>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</si>
  <si>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</si>
  <si>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</si>
  <si>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</si>
  <si>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</si>
  <si>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</si>
  <si>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</si>
  <si>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</si>
  <si>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</si>
  <si>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</si>
  <si>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</si>
  <si>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</si>
  <si>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</si>
  <si>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</si>
  <si>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</si>
  <si>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</si>
  <si>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</si>
  <si>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</si>
  <si>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</si>
  <si>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</si>
  <si>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</si>
  <si>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</si>
  <si>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</si>
  <si>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</si>
  <si>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</si>
  <si>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Uninterruptible power source (UPS) for core sites.</t>
    </r>
  </si>
  <si>
    <r>
      <t>B.</t>
    </r>
    <r>
      <rPr>
        <sz val="7"/>
        <rFont val="Times New Roman"/>
        <family val="1"/>
      </rPr>
      <t xml:space="preserve">      </t>
    </r>
    <r>
      <rPr>
        <sz val="12"/>
        <rFont val="Calibri"/>
        <family val="2"/>
      </rPr>
      <t>Scope:  Provide design and engineering, labor, material, equipment, related services, and supervision required, including, but not limited to, manufacturing, fabrication, erection, and installation for a static uninterruptible power supply (UPS) as required for the complete performance of the work, and as shown on the Drawings and as herein specified.</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</si>
  <si>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</si>
  <si>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Institute of Electrical and Electronics Engineers, Inc. (IEEE):</t>
    </r>
  </si>
  <si>
    <r>
      <t>1.</t>
    </r>
    <r>
      <rPr>
        <sz val="7"/>
        <rFont val="Times New Roman"/>
        <family val="1"/>
      </rPr>
      <t xml:space="preserve">      </t>
    </r>
    <r>
      <rPr>
        <sz val="12"/>
        <rFont val="Calibri"/>
        <family val="2"/>
      </rPr>
      <t>ANSI/IEEE 519 – Guide for Harmonic Control and Reactive Compensation of Static Power Converters</t>
    </r>
  </si>
  <si>
    <r>
      <t>B.</t>
    </r>
    <r>
      <rPr>
        <sz val="7"/>
        <rFont val="Times New Roman"/>
        <family val="1"/>
      </rPr>
      <t xml:space="preserve">      </t>
    </r>
    <r>
      <rPr>
        <sz val="12"/>
        <rFont val="Calibri"/>
        <family val="2"/>
      </rPr>
      <t>International Organization for Standardization (ISO):</t>
    </r>
  </si>
  <si>
    <r>
      <t>1.</t>
    </r>
    <r>
      <rPr>
        <sz val="7"/>
        <rFont val="Times New Roman"/>
        <family val="1"/>
      </rPr>
      <t xml:space="preserve">      </t>
    </r>
    <r>
      <rPr>
        <sz val="12"/>
        <rFont val="Calibri"/>
        <family val="2"/>
      </rPr>
      <t>ISO 9001:2015 – Quality Management Systems ‑ Requirements.</t>
    </r>
  </si>
  <si>
    <r>
      <t>2.</t>
    </r>
    <r>
      <rPr>
        <sz val="7"/>
        <rFont val="Times New Roman"/>
        <family val="1"/>
      </rPr>
      <t xml:space="preserve">      </t>
    </r>
    <r>
      <rPr>
        <sz val="12"/>
        <rFont val="Calibri"/>
        <family val="2"/>
      </rPr>
      <t>ISO 14001 – Environmental Management Systems ‑ Requirements with Guidance for Use.</t>
    </r>
  </si>
  <si>
    <r>
      <t>C.</t>
    </r>
    <r>
      <rPr>
        <sz val="7"/>
        <rFont val="Times New Roman"/>
        <family val="1"/>
      </rPr>
      <t xml:space="preserve">      </t>
    </r>
    <r>
      <rPr>
        <sz val="12"/>
        <rFont val="Calibri"/>
        <family val="2"/>
      </rPr>
      <t>Underwriters Laboratories, Inc. (UL):</t>
    </r>
  </si>
  <si>
    <r>
      <t>1.</t>
    </r>
    <r>
      <rPr>
        <sz val="7"/>
        <rFont val="Times New Roman"/>
        <family val="1"/>
      </rPr>
      <t xml:space="preserve">      </t>
    </r>
    <r>
      <rPr>
        <sz val="12"/>
        <rFont val="Calibri"/>
        <family val="2"/>
      </rPr>
      <t>UL 891 – Standard for Dead‑Front Switchboards</t>
    </r>
  </si>
  <si>
    <r>
      <t>2.</t>
    </r>
    <r>
      <rPr>
        <sz val="7"/>
        <rFont val="Times New Roman"/>
        <family val="1"/>
      </rPr>
      <t xml:space="preserve">      </t>
    </r>
    <r>
      <rPr>
        <sz val="12"/>
        <rFont val="Calibri"/>
        <family val="2"/>
      </rPr>
      <t>UL 1558 – Standard for Metal‑Enclosed Low‑Voltage Power Circuit Breaker Switchgear</t>
    </r>
  </si>
  <si>
    <r>
      <t>3.</t>
    </r>
    <r>
      <rPr>
        <sz val="7"/>
        <rFont val="Times New Roman"/>
        <family val="1"/>
      </rPr>
      <t xml:space="preserve">      </t>
    </r>
    <r>
      <rPr>
        <sz val="12"/>
        <rFont val="Calibri"/>
        <family val="2"/>
      </rPr>
      <t>UL 1778 – Standard for Uninterruptible Power Supply Equipment</t>
    </r>
  </si>
  <si>
    <r>
      <t>4.</t>
    </r>
    <r>
      <rPr>
        <sz val="7"/>
        <rFont val="Times New Roman"/>
        <family val="1"/>
      </rPr>
      <t xml:space="preserve">      </t>
    </r>
    <r>
      <rPr>
        <sz val="12"/>
        <rFont val="Calibri"/>
        <family val="2"/>
      </rPr>
      <t>UL 60950 – Standard for Information Technology Equipment</t>
    </r>
  </si>
  <si>
    <r>
      <t>D.</t>
    </r>
    <r>
      <rPr>
        <sz val="7"/>
        <rFont val="Times New Roman"/>
        <family val="1"/>
      </rPr>
      <t xml:space="preserve">     </t>
    </r>
    <r>
      <rPr>
        <sz val="12"/>
        <rFont val="Calibri"/>
        <family val="2"/>
      </rPr>
      <t>International Electrotechnical Commission (IEC):</t>
    </r>
  </si>
  <si>
    <r>
      <t>1.</t>
    </r>
    <r>
      <rPr>
        <sz val="7"/>
        <rFont val="Times New Roman"/>
        <family val="1"/>
      </rPr>
      <t xml:space="preserve">      </t>
    </r>
    <r>
      <rPr>
        <sz val="12"/>
        <rFont val="Calibri"/>
        <family val="2"/>
      </rPr>
      <t>IEC 61000-4-2 –Electromagnetic Compatibility ‑ Testing and Measurement Techniques; Electrostatic Discharge Immunity Test</t>
    </r>
  </si>
  <si>
    <r>
      <t>2.</t>
    </r>
    <r>
      <rPr>
        <sz val="7"/>
        <rFont val="Times New Roman"/>
        <family val="1"/>
      </rPr>
      <t xml:space="preserve">      </t>
    </r>
    <r>
      <rPr>
        <sz val="12"/>
        <rFont val="Calibri"/>
        <family val="2"/>
      </rPr>
      <t>IEC 61000-4-3 – Electromagnetic Compatibility ‑ Testing and Measurement Techniques; Radiated, Radio Frequency, Electromagnetic Field Immunity Test</t>
    </r>
  </si>
  <si>
    <r>
      <t>3.</t>
    </r>
    <r>
      <rPr>
        <sz val="7"/>
        <rFont val="Times New Roman"/>
        <family val="1"/>
      </rPr>
      <t xml:space="preserve">      </t>
    </r>
    <r>
      <rPr>
        <sz val="12"/>
        <rFont val="Calibri"/>
        <family val="2"/>
      </rPr>
      <t>IEC 61000-4-4 – Electromagnetic Compatibility ‑ Testing and Measurement Techniques; Electrical Fast Transient/Burst Immunity Test</t>
    </r>
  </si>
  <si>
    <r>
      <t>4.</t>
    </r>
    <r>
      <rPr>
        <sz val="7"/>
        <rFont val="Times New Roman"/>
        <family val="1"/>
      </rPr>
      <t xml:space="preserve">      </t>
    </r>
    <r>
      <rPr>
        <sz val="12"/>
        <rFont val="Calibri"/>
        <family val="2"/>
      </rPr>
      <t>IEC 61000-4-5 – Electromagnetic Compatibility ‑ Testing and Measurement Techniques; Surge Immunity Test</t>
    </r>
  </si>
  <si>
    <r>
      <t>5.</t>
    </r>
    <r>
      <rPr>
        <sz val="7"/>
        <rFont val="Times New Roman"/>
        <family val="1"/>
      </rPr>
      <t xml:space="preserve">      </t>
    </r>
    <r>
      <rPr>
        <sz val="12"/>
        <rFont val="Calibri"/>
        <family val="2"/>
      </rPr>
      <t>IEC 62040‑2 – Uninterruptible Power Systems ‑ Electromagnetic Compatibility (EMC) Requirements</t>
    </r>
  </si>
  <si>
    <r>
      <t>6.</t>
    </r>
    <r>
      <rPr>
        <sz val="7"/>
        <rFont val="Times New Roman"/>
        <family val="1"/>
      </rPr>
      <t xml:space="preserve">      </t>
    </r>
    <r>
      <rPr>
        <sz val="12"/>
        <rFont val="Calibri"/>
        <family val="2"/>
      </rPr>
      <t>IEC 62040‑3 – Uninterruptible Power Systems ‑ Method of Specifying the Performance and Test Requirements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</si>
  <si>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</si>
  <si>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Submit product data showing material proposed. Submit sufficient information to determine compliance with the Drawings and Specifications.  Product data shall include, but shall not be limited to, the following:</t>
    </r>
  </si>
  <si>
    <r>
      <t>1.</t>
    </r>
    <r>
      <rPr>
        <sz val="7"/>
        <rFont val="Times New Roman"/>
        <family val="1"/>
      </rPr>
      <t xml:space="preserve">      </t>
    </r>
    <r>
      <rPr>
        <sz val="12"/>
        <rFont val="Calibri"/>
        <family val="2"/>
      </rPr>
      <t>Bill of materials</t>
    </r>
  </si>
  <si>
    <r>
      <t>2.</t>
    </r>
    <r>
      <rPr>
        <sz val="7"/>
        <rFont val="Times New Roman"/>
        <family val="1"/>
      </rPr>
      <t xml:space="preserve">      </t>
    </r>
    <r>
      <rPr>
        <sz val="12"/>
        <rFont val="Calibri"/>
        <family val="2"/>
      </rPr>
      <t>Product data sheets</t>
    </r>
  </si>
  <si>
    <r>
      <t>3.</t>
    </r>
    <r>
      <rPr>
        <sz val="7"/>
        <rFont val="Times New Roman"/>
        <family val="1"/>
      </rPr>
      <t xml:space="preserve">      </t>
    </r>
    <r>
      <rPr>
        <sz val="12"/>
        <rFont val="Calibri"/>
        <family val="2"/>
      </rPr>
      <t>Product guide specifications.</t>
    </r>
  </si>
  <si>
    <r>
      <t>4.</t>
    </r>
    <r>
      <rPr>
        <sz val="7"/>
        <rFont val="Times New Roman"/>
        <family val="1"/>
      </rPr>
      <t xml:space="preserve">      </t>
    </r>
    <r>
      <rPr>
        <sz val="12"/>
        <rFont val="Calibri"/>
        <family val="2"/>
      </rPr>
      <t>Manufacturer recommendations</t>
    </r>
  </si>
  <si>
    <r>
      <t>5.</t>
    </r>
    <r>
      <rPr>
        <sz val="7"/>
        <rFont val="Times New Roman"/>
        <family val="1"/>
      </rPr>
      <t xml:space="preserve">      </t>
    </r>
    <r>
      <rPr>
        <sz val="12"/>
        <rFont val="Calibri"/>
        <family val="2"/>
      </rPr>
      <t>Warranty Certificate</t>
    </r>
  </si>
  <si>
    <r>
      <t>B.</t>
    </r>
    <r>
      <rPr>
        <sz val="7"/>
        <rFont val="Times New Roman"/>
        <family val="1"/>
      </rPr>
      <t xml:space="preserve">      </t>
    </r>
    <r>
      <rPr>
        <sz val="12"/>
        <rFont val="Calibri"/>
        <family val="2"/>
      </rPr>
      <t>Shop Drawings: Submit shop drawings for each product and accessory required.  Include information not fully detailed in manufacturer’s standard product data, including, but not limited to, the following:</t>
    </r>
  </si>
  <si>
    <r>
      <t>1.</t>
    </r>
    <r>
      <rPr>
        <sz val="7"/>
        <rFont val="Times New Roman"/>
        <family val="1"/>
      </rPr>
      <t xml:space="preserve">      </t>
    </r>
    <r>
      <rPr>
        <sz val="12"/>
        <rFont val="Calibri"/>
        <family val="2"/>
      </rPr>
      <t>Installation information, including, but not limited to, weights and dimensions.</t>
    </r>
  </si>
  <si>
    <r>
      <t>2.</t>
    </r>
    <r>
      <rPr>
        <sz val="7"/>
        <rFont val="Times New Roman"/>
        <family val="1"/>
      </rPr>
      <t xml:space="preserve">      </t>
    </r>
    <r>
      <rPr>
        <sz val="12"/>
        <rFont val="Calibri"/>
        <family val="2"/>
      </rPr>
      <t>Information about terminal locations for power and control connections.</t>
    </r>
  </si>
  <si>
    <r>
      <t>3.</t>
    </r>
    <r>
      <rPr>
        <sz val="7"/>
        <rFont val="Times New Roman"/>
        <family val="1"/>
      </rPr>
      <t xml:space="preserve">      </t>
    </r>
    <r>
      <rPr>
        <sz val="12"/>
        <rFont val="Calibri"/>
        <family val="2"/>
      </rPr>
      <t>Drawings for requested optional accessories.</t>
    </r>
  </si>
  <si>
    <r>
      <t>C.</t>
    </r>
    <r>
      <rPr>
        <sz val="7"/>
        <rFont val="Times New Roman"/>
        <family val="1"/>
      </rPr>
      <t xml:space="preserve">      </t>
    </r>
    <r>
      <rPr>
        <sz val="12"/>
        <rFont val="Calibri"/>
        <family val="2"/>
      </rPr>
      <t>Wiring Diagrams: Submit wiring diagrams detailing power, signal, and control systems, clearly differentiating between manufacturer‑installed wiring and field‑installed wiring, and between components provided by the manufacturer and those provided by others.</t>
    </r>
  </si>
  <si>
    <r>
      <t>1.</t>
    </r>
    <r>
      <rPr>
        <sz val="7"/>
        <rFont val="Times New Roman"/>
        <family val="1"/>
      </rPr>
      <t xml:space="preserve">      </t>
    </r>
    <r>
      <rPr>
        <sz val="12"/>
        <rFont val="Calibri"/>
        <family val="2"/>
      </rPr>
      <t>Submit system single‑line operation diagram.</t>
    </r>
  </si>
  <si>
    <r>
      <t>D.</t>
    </r>
    <r>
      <rPr>
        <sz val="7"/>
        <rFont val="Times New Roman"/>
        <family val="1"/>
      </rPr>
      <t xml:space="preserve">     </t>
    </r>
    <r>
      <rPr>
        <sz val="12"/>
        <rFont val="Calibri"/>
        <family val="2"/>
      </rPr>
      <t>Operation and Maintenance Data: Submit operation and maintenance data to include in operation and maintenance manuals, including, but not limited to, safe and correct operation of UPS functions.</t>
    </r>
  </si>
  <si>
    <r>
      <t>1.</t>
    </r>
    <r>
      <rPr>
        <sz val="7"/>
        <rFont val="Times New Roman"/>
        <family val="1"/>
      </rPr>
      <t xml:space="preserve">      </t>
    </r>
    <r>
      <rPr>
        <sz val="12"/>
        <rFont val="Calibri"/>
        <family val="2"/>
      </rPr>
      <t>Submit an installation manual, which shall include, but shall not be limited to, instructions for storage, handling, examination, preparation, installation, and start‑up of UPS.</t>
    </r>
  </si>
  <si>
    <r>
      <t>2.</t>
    </r>
    <r>
      <rPr>
        <sz val="7"/>
        <rFont val="Times New Roman"/>
        <family val="1"/>
      </rPr>
      <t xml:space="preserve">      </t>
    </r>
    <r>
      <rPr>
        <sz val="12"/>
        <rFont val="Calibri"/>
        <family val="2"/>
      </rPr>
      <t>Submit an operation and maintenance manual, which shall include, but shall not be limited to, operating instructions.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</si>
  <si>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</si>
  <si>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</si>
  <si>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1"/>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</si>
  <si>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1"/>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</si>
  <si>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</si>
  <si>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Installation and dismantling</t>
    </r>
  </si>
  <si>
    <r>
      <t>a.</t>
    </r>
    <r>
      <rPr>
        <sz val="7"/>
        <rFont val="Times New Roman"/>
        <family val="1"/>
      </rPr>
      <t xml:space="preserve">      </t>
    </r>
    <r>
      <rPr>
        <sz val="12"/>
        <rFont val="Calibri"/>
        <family val="2"/>
      </rPr>
      <t>The supplier is responsible for the dismantling, hoisting, transportation and re-installation for parts that cannot be repaired or replaced on site</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</si>
  <si>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</si>
  <si>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</si>
  <si>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</si>
  <si>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</si>
  <si>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</si>
  <si>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</si>
  <si>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Origin and manufacturing:</t>
    </r>
  </si>
  <si>
    <r>
      <t>1.</t>
    </r>
    <r>
      <rPr>
        <sz val="7"/>
        <rFont val="Times New Roman"/>
        <family val="1"/>
      </rPr>
      <t xml:space="preserve">     </t>
    </r>
    <r>
      <rPr>
        <sz val="11"/>
        <rFont val="Calibri"/>
        <family val="2"/>
      </rPr>
      <t>Products manufacturer should be ISO 9001:2015 certified.</t>
    </r>
  </si>
  <si>
    <r>
      <t>2.2</t>
    </r>
    <r>
      <rPr>
        <b/>
        <sz val="7"/>
        <rFont val="Times New Roman"/>
        <family val="1"/>
      </rPr>
      <t xml:space="preserve">         </t>
    </r>
    <r>
      <rPr>
        <b/>
        <sz val="12"/>
        <rFont val="Calibri"/>
        <family val="2"/>
      </rPr>
      <t>APPROVED BRANDS</t>
    </r>
  </si>
  <si>
    <r>
      <t>A.</t>
    </r>
    <r>
      <rPr>
        <sz val="7"/>
        <rFont val="Times New Roman"/>
        <family val="1"/>
      </rPr>
      <t xml:space="preserve">      </t>
    </r>
    <r>
      <rPr>
        <sz val="12"/>
        <rFont val="Calibri"/>
        <family val="2"/>
      </rPr>
      <t>APC / Schneider Electric</t>
    </r>
  </si>
  <si>
    <r>
      <t>B.</t>
    </r>
    <r>
      <rPr>
        <sz val="7"/>
        <rFont val="Times New Roman"/>
        <family val="1"/>
      </rPr>
      <t xml:space="preserve">      </t>
    </r>
    <r>
      <rPr>
        <sz val="12"/>
        <rFont val="Calibri"/>
        <family val="2"/>
      </rPr>
      <t>Socomec</t>
    </r>
  </si>
  <si>
    <r>
      <t>C.</t>
    </r>
    <r>
      <rPr>
        <sz val="7"/>
        <rFont val="Times New Roman"/>
        <family val="1"/>
      </rPr>
      <t xml:space="preserve">      </t>
    </r>
    <r>
      <rPr>
        <sz val="12"/>
        <rFont val="Calibri"/>
        <family val="2"/>
      </rPr>
      <t>Emerson</t>
    </r>
  </si>
  <si>
    <r>
      <t>D.</t>
    </r>
    <r>
      <rPr>
        <sz val="7"/>
        <rFont val="Times New Roman"/>
        <family val="1"/>
      </rPr>
      <t xml:space="preserve">     </t>
    </r>
    <r>
      <rPr>
        <sz val="12"/>
        <rFont val="Calibri"/>
        <family val="2"/>
      </rPr>
      <t>General Electric</t>
    </r>
  </si>
  <si>
    <r>
      <t>E.</t>
    </r>
    <r>
      <rPr>
        <sz val="7"/>
        <rFont val="Times New Roman"/>
        <family val="1"/>
      </rPr>
      <t xml:space="preserve">      </t>
    </r>
    <r>
      <rPr>
        <sz val="12"/>
        <rFont val="Calibri"/>
        <family val="2"/>
      </rPr>
      <t>PCE</t>
    </r>
  </si>
  <si>
    <r>
      <t>F.</t>
    </r>
    <r>
      <rPr>
        <sz val="7"/>
        <rFont val="Times New Roman"/>
        <family val="1"/>
      </rPr>
      <t xml:space="preserve">       </t>
    </r>
    <r>
      <rPr>
        <sz val="12"/>
        <rFont val="Calibri"/>
        <family val="2"/>
      </rPr>
      <t>or equivalent</t>
    </r>
  </si>
  <si>
    <r>
      <t>2.3</t>
    </r>
    <r>
      <rPr>
        <b/>
        <sz val="7"/>
        <rFont val="Times New Roman"/>
        <family val="1"/>
      </rPr>
      <t xml:space="preserve">         </t>
    </r>
    <r>
      <rPr>
        <b/>
        <sz val="12"/>
        <rFont val="Calibri"/>
        <family val="2"/>
      </rPr>
      <t>SYSTEM RATING</t>
    </r>
  </si>
  <si>
    <r>
      <t>A.</t>
    </r>
    <r>
      <rPr>
        <sz val="7"/>
        <rFont val="Times New Roman"/>
        <family val="1"/>
      </rPr>
      <t xml:space="preserve">      </t>
    </r>
    <r>
      <rPr>
        <sz val="12"/>
        <rFont val="Calibri"/>
        <family val="2"/>
      </rPr>
      <t>UPS Capacity:</t>
    </r>
  </si>
  <si>
    <r>
      <t>4.</t>
    </r>
    <r>
      <rPr>
        <sz val="7"/>
        <rFont val="Times New Roman"/>
        <family val="1"/>
      </rPr>
      <t xml:space="preserve">      </t>
    </r>
    <r>
      <rPr>
        <sz val="12"/>
        <rFont val="Calibri"/>
        <family val="2"/>
      </rPr>
      <t>120KVA – 108KW @ 0.9pf</t>
    </r>
  </si>
  <si>
    <r>
      <t>B.</t>
    </r>
    <r>
      <rPr>
        <sz val="7"/>
        <rFont val="Times New Roman"/>
        <family val="1"/>
      </rPr>
      <t xml:space="preserve">      </t>
    </r>
    <r>
      <rPr>
        <sz val="12"/>
        <rFont val="Calibri"/>
        <family val="2"/>
      </rPr>
      <t xml:space="preserve"> The UPS battery shall be sized for 100% load at a power factor of 0.9 for 2 hours.</t>
    </r>
  </si>
  <si>
    <r>
      <t>2.4</t>
    </r>
    <r>
      <rPr>
        <b/>
        <sz val="7"/>
        <rFont val="Times New Roman"/>
        <family val="1"/>
      </rPr>
      <t xml:space="preserve">         </t>
    </r>
    <r>
      <rPr>
        <b/>
        <sz val="12"/>
        <rFont val="Calibri"/>
        <family val="2"/>
      </rPr>
      <t>SYSTEM DESCRIPTION</t>
    </r>
  </si>
  <si>
    <r>
      <t>A.</t>
    </r>
    <r>
      <rPr>
        <sz val="7"/>
        <rFont val="Times New Roman"/>
        <family val="1"/>
      </rPr>
      <t xml:space="preserve">      </t>
    </r>
    <r>
      <rPr>
        <sz val="12"/>
        <rFont val="Calibri"/>
        <family val="2"/>
      </rPr>
      <t>Type: Double Conversion On-Line</t>
    </r>
  </si>
  <si>
    <r>
      <t>B.</t>
    </r>
    <r>
      <rPr>
        <sz val="7"/>
        <rFont val="Times New Roman"/>
        <family val="1"/>
      </rPr>
      <t xml:space="preserve">      </t>
    </r>
    <r>
      <rPr>
        <sz val="12"/>
        <rFont val="Calibri"/>
        <family val="2"/>
      </rPr>
      <t>Synchro mode ready</t>
    </r>
  </si>
  <si>
    <r>
      <t>C.</t>
    </r>
    <r>
      <rPr>
        <sz val="7"/>
        <rFont val="Times New Roman"/>
        <family val="1"/>
      </rPr>
      <t xml:space="preserve">      </t>
    </r>
    <r>
      <rPr>
        <sz val="12"/>
        <rFont val="Calibri"/>
        <family val="2"/>
      </rPr>
      <t>Input:  The system input shall be configurable as dual mains. Mains 1 derived from a three-phase delta source while mains 2 is derived from a three-phase wye source.  Standard cable entry shall be through the top.  Bottom cable entry shall also be facilitated.  Depending on the specific configuration, the use of the optional bottom feed enclosure may be required.  An option shall be available to facilitate the connection of NEMA 2 compression lugs for main input, bypass input, DC input, and output cable connections.</t>
    </r>
  </si>
  <si>
    <r>
      <t>D.</t>
    </r>
    <r>
      <rPr>
        <sz val="7"/>
        <rFont val="Times New Roman"/>
        <family val="1"/>
      </rPr>
      <t xml:space="preserve">     </t>
    </r>
    <r>
      <rPr>
        <sz val="12"/>
        <rFont val="Calibri"/>
        <family val="2"/>
      </rPr>
      <t>AC Input Nominal Voltage: 380 volts</t>
    </r>
  </si>
  <si>
    <r>
      <t>E.</t>
    </r>
    <r>
      <rPr>
        <sz val="7"/>
        <rFont val="Times New Roman"/>
        <family val="1"/>
      </rPr>
      <t xml:space="preserve">      </t>
    </r>
    <r>
      <rPr>
        <sz val="12"/>
        <rFont val="Calibri"/>
        <family val="2"/>
      </rPr>
      <t>AC Input Voltage Window:</t>
    </r>
  </si>
  <si>
    <r>
      <t>1.</t>
    </r>
    <r>
      <rPr>
        <sz val="7"/>
        <rFont val="Times New Roman"/>
        <family val="1"/>
      </rPr>
      <t xml:space="preserve">      </t>
    </r>
    <r>
      <rPr>
        <sz val="12"/>
        <rFont val="Calibri"/>
        <family val="2"/>
      </rPr>
      <t>±15% for full performance (323V to 437V at 380Vac).</t>
    </r>
  </si>
  <si>
    <r>
      <t>2.</t>
    </r>
    <r>
      <rPr>
        <sz val="7"/>
        <rFont val="Times New Roman"/>
        <family val="1"/>
      </rPr>
      <t xml:space="preserve">      </t>
    </r>
    <r>
      <rPr>
        <sz val="12"/>
        <rFont val="Calibri"/>
        <family val="2"/>
      </rPr>
      <t>‑20% with reduced charge power (304V at 380Vac).</t>
    </r>
  </si>
  <si>
    <r>
      <t>F.</t>
    </r>
    <r>
      <rPr>
        <sz val="7"/>
        <rFont val="Times New Roman"/>
        <family val="1"/>
      </rPr>
      <t xml:space="preserve">       </t>
    </r>
    <r>
      <rPr>
        <b/>
        <sz val="12"/>
        <rFont val="Calibri"/>
        <family val="2"/>
      </rPr>
      <t>Short Circuit Withstand Rating:</t>
    </r>
    <r>
      <rPr>
        <sz val="12"/>
        <rFont val="Calibri"/>
        <family val="2"/>
      </rPr>
      <t xml:space="preserve">  100KA symmetrical.</t>
    </r>
  </si>
  <si>
    <r>
      <t>G.</t>
    </r>
    <r>
      <rPr>
        <sz val="7"/>
        <rFont val="Times New Roman"/>
        <family val="1"/>
      </rPr>
      <t xml:space="preserve">   </t>
    </r>
    <r>
      <rPr>
        <sz val="12"/>
        <rFont val="Calibri"/>
        <family val="2"/>
      </rPr>
      <t>Maximum Frequency Range:  40 to 60 hertz. Frequency shall be synchronized to bypass input when available over the standard range of 47 to 53 hertz.  Optional frequency tolerance range shall be configurable from</t>
    </r>
    <r>
      <rPr>
        <sz val="12"/>
        <rFont val="Arial"/>
        <family val="2"/>
      </rPr>
      <t xml:space="preserve"> 0.5 percent to 8 percent from front panel.</t>
    </r>
  </si>
  <si>
    <r>
      <t>H.</t>
    </r>
    <r>
      <rPr>
        <sz val="7"/>
        <rFont val="Times New Roman"/>
        <family val="1"/>
      </rPr>
      <t xml:space="preserve">     </t>
    </r>
    <r>
      <rPr>
        <sz val="12"/>
        <rFont val="Calibri"/>
        <family val="2"/>
      </rPr>
      <t>Input Power Factor:</t>
    </r>
  </si>
  <si>
    <r>
      <t>1.</t>
    </r>
    <r>
      <rPr>
        <sz val="7"/>
        <rFont val="Times New Roman"/>
        <family val="1"/>
      </rPr>
      <t xml:space="preserve">      </t>
    </r>
    <r>
      <rPr>
        <sz val="12"/>
        <rFont val="Calibri"/>
        <family val="2"/>
      </rPr>
      <t>Greater than 0.995 with load at 100 percent.</t>
    </r>
  </si>
  <si>
    <r>
      <t>2.</t>
    </r>
    <r>
      <rPr>
        <sz val="7"/>
        <rFont val="Times New Roman"/>
        <family val="1"/>
      </rPr>
      <t xml:space="preserve">      </t>
    </r>
    <r>
      <rPr>
        <sz val="12"/>
        <rFont val="Calibri"/>
        <family val="2"/>
      </rPr>
      <t>Greater than 0.99 with loads above 50 percent.</t>
    </r>
  </si>
  <si>
    <r>
      <t>3.</t>
    </r>
    <r>
      <rPr>
        <sz val="7"/>
        <rFont val="Times New Roman"/>
        <family val="1"/>
      </rPr>
      <t xml:space="preserve">      </t>
    </r>
    <r>
      <rPr>
        <sz val="12"/>
        <rFont val="Calibri"/>
        <family val="2"/>
      </rPr>
      <t>Greater than 0.97 with loads above 25 percent.</t>
    </r>
  </si>
  <si>
    <r>
      <t>I.</t>
    </r>
    <r>
      <rPr>
        <sz val="7"/>
        <rFont val="Times New Roman"/>
        <family val="1"/>
      </rPr>
      <t xml:space="preserve">        </t>
    </r>
    <r>
      <rPr>
        <sz val="12"/>
        <rFont val="Calibri"/>
        <family val="2"/>
      </rPr>
      <t>Input Current in Normal Operation:  Shall be limited to a maximum of 137 percent of the system capacity.</t>
    </r>
  </si>
  <si>
    <r>
      <t>J.</t>
    </r>
    <r>
      <rPr>
        <sz val="7"/>
        <rFont val="Times New Roman"/>
        <family val="1"/>
      </rPr>
      <t xml:space="preserve">        </t>
    </r>
    <r>
      <rPr>
        <sz val="12"/>
        <rFont val="Calibri"/>
        <family val="2"/>
      </rPr>
      <t>Input Current Distortion with No Additional Filters:  &lt;5 %</t>
    </r>
  </si>
  <si>
    <r>
      <t>K.</t>
    </r>
    <r>
      <rPr>
        <sz val="7"/>
        <rFont val="Times New Roman"/>
        <family val="1"/>
      </rPr>
      <t xml:space="preserve">      </t>
    </r>
    <r>
      <rPr>
        <sz val="12"/>
        <rFont val="Calibri"/>
        <family val="2"/>
      </rPr>
      <t>Soft‑Start:  Shall be linear from 0 percent to 100 percent input current and shall not exhibit inrush.  This shall take place over an Owner‑selectable 1 second to 60 second time period with a factory default of 10 seconds.</t>
    </r>
  </si>
  <si>
    <r>
      <t>L.</t>
    </r>
    <r>
      <rPr>
        <sz val="7"/>
        <rFont val="Times New Roman"/>
        <family val="1"/>
      </rPr>
      <t xml:space="preserve">       </t>
    </r>
    <r>
      <rPr>
        <sz val="12"/>
        <rFont val="Calibri"/>
        <family val="2"/>
      </rPr>
      <t>UPS Output:</t>
    </r>
  </si>
  <si>
    <r>
      <t>1.</t>
    </r>
    <r>
      <rPr>
        <sz val="7"/>
        <rFont val="Times New Roman"/>
        <family val="1"/>
      </rPr>
      <t xml:space="preserve">      </t>
    </r>
    <r>
      <rPr>
        <sz val="12"/>
        <rFont val="Calibri"/>
        <family val="2"/>
      </rPr>
      <t xml:space="preserve">Waveform: pure sinusoidal waveform </t>
    </r>
  </si>
  <si>
    <r>
      <t>2.</t>
    </r>
    <r>
      <rPr>
        <sz val="7"/>
        <rFont val="Times New Roman"/>
        <family val="1"/>
      </rPr>
      <t xml:space="preserve">      </t>
    </r>
    <r>
      <rPr>
        <sz val="12"/>
        <rFont val="Calibri"/>
        <family val="2"/>
      </rPr>
      <t>AC Output Nominal Output:  System voltage shall be selectable at the graphical user interface by service personnel with the following options: 380 volts.</t>
    </r>
  </si>
  <si>
    <r>
      <t>3.</t>
    </r>
    <r>
      <rPr>
        <sz val="7"/>
        <rFont val="Times New Roman"/>
        <family val="1"/>
      </rPr>
      <t xml:space="preserve">      </t>
    </r>
    <r>
      <rPr>
        <sz val="12"/>
        <rFont val="Calibri"/>
        <family val="2"/>
      </rPr>
      <t>AC Output Voltage Distortion:  Less than 2 percent at 100 percent linear load, less than 6 percent for SMPS load as defined by IEC 62040‑3.</t>
    </r>
  </si>
  <si>
    <r>
      <t>4.</t>
    </r>
    <r>
      <rPr>
        <sz val="7"/>
        <rFont val="Times New Roman"/>
        <family val="1"/>
      </rPr>
      <t xml:space="preserve">      </t>
    </r>
    <r>
      <rPr>
        <sz val="12"/>
        <rFont val="Calibri"/>
        <family val="2"/>
      </rPr>
      <t>AC Output Voltage Regulation:  ±1% for 100% linear or non‑linear load.</t>
    </r>
  </si>
  <si>
    <r>
      <t>5.</t>
    </r>
    <r>
      <rPr>
        <sz val="7"/>
        <rFont val="Times New Roman"/>
        <family val="1"/>
      </rPr>
      <t xml:space="preserve">      </t>
    </r>
    <r>
      <rPr>
        <sz val="12"/>
        <rFont val="Calibri"/>
        <family val="2"/>
      </rPr>
      <t>Voltage Transient Response:  ±5% maximum RMS change in a half cycle at load step 0 percent to 100 percent or 100% to 0%.</t>
    </r>
  </si>
  <si>
    <r>
      <t>6.</t>
    </r>
    <r>
      <rPr>
        <sz val="7"/>
        <rFont val="Times New Roman"/>
        <family val="1"/>
      </rPr>
      <t xml:space="preserve">      </t>
    </r>
    <r>
      <rPr>
        <sz val="12"/>
        <rFont val="Calibri"/>
        <family val="2"/>
      </rPr>
      <t>Voltage Transient Recovery:  Within less than 50 milliseconds.</t>
    </r>
  </si>
  <si>
    <r>
      <t>7.</t>
    </r>
    <r>
      <rPr>
        <sz val="7"/>
        <rFont val="Times New Roman"/>
        <family val="1"/>
      </rPr>
      <t xml:space="preserve">      </t>
    </r>
    <r>
      <rPr>
        <sz val="12"/>
        <rFont val="Calibri"/>
        <family val="2"/>
      </rPr>
      <t>Output Voltage Harmonic Distortion:  Less than 2% THD maximum and 1% single harmonic for a 100% linear load.</t>
    </r>
  </si>
  <si>
    <r>
      <t>8.</t>
    </r>
    <r>
      <rPr>
        <sz val="7"/>
        <rFont val="Times New Roman"/>
        <family val="1"/>
      </rPr>
      <t xml:space="preserve">      </t>
    </r>
    <r>
      <rPr>
        <sz val="12"/>
        <rFont val="Calibri"/>
        <family val="2"/>
      </rPr>
      <t>Phase Angle Displacement:</t>
    </r>
  </si>
  <si>
    <r>
      <t>a.</t>
    </r>
    <r>
      <rPr>
        <sz val="7"/>
        <rFont val="Times New Roman"/>
        <family val="1"/>
      </rPr>
      <t xml:space="preserve">      </t>
    </r>
    <r>
      <rPr>
        <sz val="12"/>
        <rFont val="Calibri"/>
        <family val="2"/>
      </rPr>
      <t>120 degrees ±0.1 degree for balanced load.</t>
    </r>
  </si>
  <si>
    <r>
      <t>b.</t>
    </r>
    <r>
      <rPr>
        <sz val="7"/>
        <rFont val="Times New Roman"/>
        <family val="1"/>
      </rPr>
      <t xml:space="preserve">      </t>
    </r>
    <r>
      <rPr>
        <sz val="12"/>
        <rFont val="Calibri"/>
        <family val="2"/>
      </rPr>
      <t>120 degrees ±0.1 degree for 50 percent imbalanced load.</t>
    </r>
  </si>
  <si>
    <r>
      <t>c.</t>
    </r>
    <r>
      <rPr>
        <sz val="7"/>
        <rFont val="Times New Roman"/>
        <family val="1"/>
      </rPr>
      <t xml:space="preserve">       </t>
    </r>
    <r>
      <rPr>
        <sz val="12"/>
        <rFont val="Calibri"/>
        <family val="2"/>
      </rPr>
      <t>120 degrees ±0.3 degrees for 100 percent imbalanced load.</t>
    </r>
  </si>
  <si>
    <r>
      <t>M.</t>
    </r>
    <r>
      <rPr>
        <sz val="7"/>
        <rFont val="Times New Roman"/>
        <family val="1"/>
      </rPr>
      <t xml:space="preserve">   </t>
    </r>
    <r>
      <rPr>
        <sz val="12"/>
        <rFont val="Calibri"/>
        <family val="2"/>
      </rPr>
      <t>Overload Rating:</t>
    </r>
  </si>
  <si>
    <r>
      <t>1.</t>
    </r>
    <r>
      <rPr>
        <sz val="7"/>
        <rFont val="Times New Roman"/>
        <family val="1"/>
      </rPr>
      <t xml:space="preserve">      </t>
    </r>
    <r>
      <rPr>
        <sz val="12"/>
        <rFont val="Calibri"/>
        <family val="2"/>
      </rPr>
      <t>Normal Operation:</t>
    </r>
  </si>
  <si>
    <r>
      <t>a.</t>
    </r>
    <r>
      <rPr>
        <sz val="7"/>
        <rFont val="Times New Roman"/>
        <family val="1"/>
      </rPr>
      <t xml:space="preserve">      </t>
    </r>
    <r>
      <rPr>
        <sz val="12"/>
        <rFont val="Calibri"/>
        <family val="2"/>
      </rPr>
      <t>150% for 30 seconds before transfer to bypass.</t>
    </r>
  </si>
  <si>
    <r>
      <t>b.</t>
    </r>
    <r>
      <rPr>
        <sz val="7"/>
        <rFont val="Times New Roman"/>
        <family val="1"/>
      </rPr>
      <t xml:space="preserve">      </t>
    </r>
    <r>
      <rPr>
        <sz val="12"/>
        <rFont val="Calibri"/>
        <family val="2"/>
      </rPr>
      <t>125% for 10 minutes before transfer to bypass.</t>
    </r>
  </si>
  <si>
    <r>
      <t>2.</t>
    </r>
    <r>
      <rPr>
        <sz val="7"/>
        <rFont val="Times New Roman"/>
        <family val="1"/>
      </rPr>
      <t xml:space="preserve">      </t>
    </r>
    <r>
      <rPr>
        <sz val="12"/>
        <rFont val="Calibri"/>
        <family val="2"/>
      </rPr>
      <t>Battery Operation:  125% for 30 seconds.</t>
    </r>
  </si>
  <si>
    <r>
      <t>3.</t>
    </r>
    <r>
      <rPr>
        <sz val="7"/>
        <rFont val="Times New Roman"/>
        <family val="1"/>
      </rPr>
      <t xml:space="preserve">      </t>
    </r>
    <r>
      <rPr>
        <sz val="12"/>
        <rFont val="Calibri"/>
        <family val="2"/>
      </rPr>
      <t>Bypass Operation:</t>
    </r>
  </si>
  <si>
    <r>
      <t>a.</t>
    </r>
    <r>
      <rPr>
        <sz val="7"/>
        <rFont val="Times New Roman"/>
        <family val="1"/>
      </rPr>
      <t xml:space="preserve">      </t>
    </r>
    <r>
      <rPr>
        <sz val="12"/>
        <rFont val="Calibri"/>
        <family val="2"/>
      </rPr>
      <t>125% continuous at 480 volts.</t>
    </r>
  </si>
  <si>
    <r>
      <t>b.</t>
    </r>
    <r>
      <rPr>
        <sz val="7"/>
        <rFont val="Times New Roman"/>
        <family val="1"/>
      </rPr>
      <t xml:space="preserve">      </t>
    </r>
    <r>
      <rPr>
        <sz val="12"/>
        <rFont val="Calibri"/>
        <family val="2"/>
      </rPr>
      <t>1000% for 100 milliseconds.</t>
    </r>
  </si>
  <si>
    <r>
      <t>N.</t>
    </r>
    <r>
      <rPr>
        <sz val="7"/>
        <rFont val="Times New Roman"/>
        <family val="1"/>
      </rPr>
      <t xml:space="preserve">     </t>
    </r>
    <r>
      <rPr>
        <sz val="12"/>
        <rFont val="Calibri"/>
        <family val="2"/>
      </rPr>
      <t>System AC-AC Efficiency:</t>
    </r>
  </si>
  <si>
    <r>
      <t>1.</t>
    </r>
    <r>
      <rPr>
        <sz val="7"/>
        <rFont val="Times New Roman"/>
        <family val="1"/>
      </rPr>
      <t xml:space="preserve">      </t>
    </r>
    <r>
      <rPr>
        <sz val="12"/>
        <rFont val="Calibri"/>
        <family val="2"/>
      </rPr>
      <t>Normal operation greater than 96% at 40% to 100% load.</t>
    </r>
  </si>
  <si>
    <r>
      <t>2.</t>
    </r>
    <r>
      <rPr>
        <sz val="7"/>
        <rFont val="Times New Roman"/>
        <family val="1"/>
      </rPr>
      <t xml:space="preserve">      </t>
    </r>
    <r>
      <rPr>
        <sz val="12"/>
        <rFont val="Calibri"/>
        <family val="2"/>
      </rPr>
      <t>Battery operation greater than 95% at 40% to 100% load.</t>
    </r>
  </si>
  <si>
    <r>
      <t>O.</t>
    </r>
    <r>
      <rPr>
        <sz val="7"/>
        <rFont val="Times New Roman"/>
        <family val="1"/>
      </rPr>
      <t xml:space="preserve">     </t>
    </r>
    <r>
      <rPr>
        <sz val="12"/>
        <rFont val="Calibri"/>
        <family val="2"/>
      </rPr>
      <t>Output Power Factor Rating:  0.5 leading to 0.5 lagging without any derating.</t>
    </r>
  </si>
  <si>
    <r>
      <t>2.5</t>
    </r>
    <r>
      <rPr>
        <b/>
        <sz val="7"/>
        <rFont val="Times New Roman"/>
        <family val="1"/>
      </rPr>
      <t xml:space="preserve">         </t>
    </r>
    <r>
      <rPr>
        <b/>
        <sz val="12"/>
        <rFont val="Calibri"/>
        <family val="2"/>
      </rPr>
      <t xml:space="preserve">ENVIRONMENTAL REQUIREMENTS </t>
    </r>
  </si>
  <si>
    <r>
      <t>A.</t>
    </r>
    <r>
      <rPr>
        <sz val="7"/>
        <rFont val="Times New Roman"/>
        <family val="1"/>
      </rPr>
      <t xml:space="preserve">      </t>
    </r>
    <r>
      <rPr>
        <sz val="12"/>
        <rFont val="Calibri"/>
        <family val="2"/>
      </rPr>
      <t>Storage Ambient Temperature:  ‑15°C to 40°C</t>
    </r>
  </si>
  <si>
    <r>
      <t>B.</t>
    </r>
    <r>
      <rPr>
        <sz val="7"/>
        <rFont val="Times New Roman"/>
        <family val="1"/>
      </rPr>
      <t xml:space="preserve">      </t>
    </r>
    <r>
      <rPr>
        <sz val="12"/>
        <rFont val="Calibri"/>
        <family val="2"/>
      </rPr>
      <t>Operating Ambient Temperature:  0°C to 40°C</t>
    </r>
  </si>
  <si>
    <r>
      <t>C.</t>
    </r>
    <r>
      <rPr>
        <sz val="7"/>
        <rFont val="Times New Roman"/>
        <family val="1"/>
      </rPr>
      <t xml:space="preserve">      </t>
    </r>
    <r>
      <rPr>
        <sz val="12"/>
        <rFont val="Calibri"/>
        <family val="2"/>
      </rPr>
      <t>Relative Humidity:  0% to 95%</t>
    </r>
  </si>
  <si>
    <r>
      <t>D.</t>
    </r>
    <r>
      <rPr>
        <sz val="7"/>
        <rFont val="Times New Roman"/>
        <family val="1"/>
      </rPr>
      <t xml:space="preserve">     </t>
    </r>
    <r>
      <rPr>
        <sz val="12"/>
        <rFont val="Calibri"/>
        <family val="2"/>
      </rPr>
      <t>Operating Relative Humidity:  0% To 95% non‑condensing.</t>
    </r>
  </si>
  <si>
    <r>
      <t>E.</t>
    </r>
    <r>
      <rPr>
        <sz val="7"/>
        <rFont val="Times New Roman"/>
        <family val="1"/>
      </rPr>
      <t xml:space="preserve">      </t>
    </r>
    <r>
      <rPr>
        <sz val="12"/>
        <rFont val="Calibri"/>
        <family val="2"/>
      </rPr>
      <t>Altitude:  Maximum installation with no derating of the UPS output shall be 1000m above sea level.</t>
    </r>
  </si>
  <si>
    <r>
      <t>F.</t>
    </r>
    <r>
      <rPr>
        <sz val="7"/>
        <rFont val="Times New Roman"/>
        <family val="1"/>
      </rPr>
      <t xml:space="preserve">       </t>
    </r>
    <r>
      <rPr>
        <sz val="12"/>
        <rFont val="Calibri"/>
        <family val="2"/>
      </rPr>
      <t>Audible Noise at 480Vac operation at 25 °C:</t>
    </r>
  </si>
  <si>
    <r>
      <t>1.</t>
    </r>
    <r>
      <rPr>
        <sz val="7"/>
        <rFont val="Times New Roman"/>
        <family val="1"/>
      </rPr>
      <t xml:space="preserve">      </t>
    </r>
    <r>
      <rPr>
        <sz val="12"/>
        <rFont val="Calibri"/>
        <family val="2"/>
      </rPr>
      <t>54 dBA at 100% load.</t>
    </r>
  </si>
  <si>
    <r>
      <t>2.</t>
    </r>
    <r>
      <rPr>
        <sz val="7"/>
        <rFont val="Times New Roman"/>
        <family val="1"/>
      </rPr>
      <t xml:space="preserve">      </t>
    </r>
    <r>
      <rPr>
        <sz val="12"/>
        <rFont val="Calibri"/>
        <family val="2"/>
      </rPr>
      <t>45 dBA at 70% load.</t>
    </r>
  </si>
  <si>
    <r>
      <t>2.6</t>
    </r>
    <r>
      <rPr>
        <b/>
        <sz val="7"/>
        <rFont val="Times New Roman"/>
        <family val="1"/>
      </rPr>
      <t xml:space="preserve">         </t>
    </r>
    <r>
      <rPr>
        <b/>
        <sz val="12"/>
        <rFont val="Calibri"/>
        <family val="2"/>
      </rPr>
      <t>MODES OF OPERATION</t>
    </r>
  </si>
  <si>
    <r>
      <t>A.</t>
    </r>
    <r>
      <rPr>
        <sz val="7"/>
        <rFont val="Times New Roman"/>
        <family val="1"/>
      </rPr>
      <t xml:space="preserve">      </t>
    </r>
    <r>
      <rPr>
        <b/>
        <sz val="12"/>
        <rFont val="Calibri"/>
        <family val="2"/>
      </rPr>
      <t>Normal</t>
    </r>
    <r>
      <rPr>
        <sz val="12"/>
        <rFont val="Calibri"/>
        <family val="2"/>
      </rPr>
      <t>:  The power factor correction (PFC) input stage and output inverter shall operate in an on‑line manner to continuously regulate power to the critical load. The input and output converters shall be capable of full battery recharge while simultaneously providing regulated power to the load for all line and load conditions within the range of the UPS specifications.</t>
    </r>
  </si>
  <si>
    <r>
      <t>B.</t>
    </r>
    <r>
      <rPr>
        <sz val="7"/>
        <rFont val="Times New Roman"/>
        <family val="1"/>
      </rPr>
      <t xml:space="preserve">      </t>
    </r>
    <r>
      <rPr>
        <b/>
        <sz val="12"/>
        <rFont val="Calibri"/>
        <family val="2"/>
      </rPr>
      <t>Battery</t>
    </r>
    <r>
      <rPr>
        <sz val="12"/>
        <rFont val="Calibri"/>
        <family val="2"/>
      </rPr>
      <t>:  Upon failure of the AC input source, the critical load shall continue being supplied by the output inverter, which shall derive its power from the battery system.  There shall be no interruption in power to the critical load during both transfers to battery operation and retransfers from battery to normal operation.  Upon restoration of utility power to the UPS input, the UPS shall recharge the battery.</t>
    </r>
  </si>
  <si>
    <r>
      <t>C.</t>
    </r>
    <r>
      <rPr>
        <sz val="7"/>
        <rFont val="Times New Roman"/>
        <family val="1"/>
      </rPr>
      <t xml:space="preserve">      </t>
    </r>
    <r>
      <rPr>
        <b/>
        <sz val="12"/>
        <rFont val="Calibri"/>
        <family val="2"/>
      </rPr>
      <t>Static Bypass</t>
    </r>
    <r>
      <rPr>
        <sz val="12"/>
        <rFont val="Calibri"/>
        <family val="2"/>
      </rPr>
      <t>:  The static bypass shall be used to provide controller transfer of critical load from the inverter output to the bypass source.  This transfer, along with its retransfer, shall take place with no power interruption to the critical load.  In the event of a UPS output fault or significant output overload emergency, this transfer shall be an automatic function.  Manual transfer to static bypass (called “requested bypass”) shall be available in order to facilitate a controlled transfer to maintenance bypass.</t>
    </r>
  </si>
  <si>
    <r>
      <t>2.7</t>
    </r>
    <r>
      <rPr>
        <b/>
        <sz val="7"/>
        <rFont val="Times New Roman"/>
        <family val="1"/>
      </rPr>
      <t xml:space="preserve">         </t>
    </r>
    <r>
      <rPr>
        <b/>
        <sz val="12"/>
        <rFont val="Calibri"/>
        <family val="2"/>
      </rPr>
      <t>POWER FACTOR CORRECTION (PFC) INPUT STAGE</t>
    </r>
  </si>
  <si>
    <r>
      <t>A.</t>
    </r>
    <r>
      <rPr>
        <sz val="7"/>
        <rFont val="Times New Roman"/>
        <family val="1"/>
      </rPr>
      <t xml:space="preserve">      </t>
    </r>
    <r>
      <rPr>
        <b/>
        <sz val="12"/>
        <rFont val="Calibri"/>
        <family val="2"/>
      </rPr>
      <t>General</t>
    </r>
    <r>
      <rPr>
        <sz val="12"/>
        <rFont val="Calibri"/>
        <family val="2"/>
      </rPr>
      <t>:  The power factor correction (PFC) input stage converters of the system shall constantly control the power imported from the mains input of the system, to provide the necessary UPS power for precise regulation of the DC bus voltage, battery charging, and main inverter regulated output power.</t>
    </r>
  </si>
  <si>
    <r>
      <t>B.</t>
    </r>
    <r>
      <rPr>
        <sz val="7"/>
        <rFont val="Times New Roman"/>
        <family val="1"/>
      </rPr>
      <t xml:space="preserve">      </t>
    </r>
    <r>
      <rPr>
        <b/>
        <sz val="12"/>
        <rFont val="Calibri"/>
        <family val="2"/>
      </rPr>
      <t>Input Current Total Harmonic Distortion</t>
    </r>
    <r>
      <rPr>
        <sz val="12"/>
        <rFont val="Calibri"/>
        <family val="2"/>
      </rPr>
      <t>:  The input current THDI shall be held to less than 5 percent at system load greater than 50 percent while providing conditioned power to the critical load bus, and charging the batteries under steady‑state operating conditions.  This shall be true while supporting both a linear or non‑linear load.  This shall be accomplished without the requirement for additional or optional filters, magnetic devices, or other components.</t>
    </r>
  </si>
  <si>
    <r>
      <t>C.</t>
    </r>
    <r>
      <rPr>
        <sz val="7"/>
        <rFont val="Times New Roman"/>
        <family val="1"/>
      </rPr>
      <t xml:space="preserve">      </t>
    </r>
    <r>
      <rPr>
        <b/>
        <sz val="12"/>
        <rFont val="Calibri"/>
        <family val="2"/>
      </rPr>
      <t>Soft‑Start Operation</t>
    </r>
    <r>
      <rPr>
        <sz val="12"/>
        <rFont val="Calibri"/>
        <family val="2"/>
      </rPr>
      <t>:  As a standard feature, the UPS shall contain soft‑start functionality, capable of limiting the input current from 0 percent to 100 percent of the nominal input over a default 10 second period, when returning to the AC utility source from battery operation.  The change in current over the change in time shall take place in a linear manner throughout the entire operation.</t>
    </r>
  </si>
  <si>
    <r>
      <t>D.</t>
    </r>
    <r>
      <rPr>
        <sz val="7"/>
        <rFont val="Times New Roman"/>
        <family val="1"/>
      </rPr>
      <t xml:space="preserve">     </t>
    </r>
    <r>
      <rPr>
        <b/>
        <sz val="12"/>
        <rFont val="Calibri"/>
        <family val="2"/>
      </rPr>
      <t>Magnetization Inrush Current</t>
    </r>
    <r>
      <rPr>
        <sz val="12"/>
        <rFont val="Calibri"/>
        <family val="2"/>
      </rPr>
      <t>:  The UPS shall exhibit zero inrush current.</t>
    </r>
  </si>
  <si>
    <r>
      <t>E.</t>
    </r>
    <r>
      <rPr>
        <sz val="7"/>
        <rFont val="Times New Roman"/>
        <family val="1"/>
      </rPr>
      <t xml:space="preserve">      </t>
    </r>
    <r>
      <rPr>
        <b/>
        <sz val="12"/>
        <rFont val="Calibri"/>
        <family val="2"/>
      </rPr>
      <t>Input Current Limit</t>
    </r>
    <r>
      <rPr>
        <sz val="12"/>
        <rFont val="Calibri"/>
        <family val="2"/>
      </rPr>
      <t>:</t>
    </r>
  </si>
  <si>
    <r>
      <t>1.</t>
    </r>
    <r>
      <rPr>
        <sz val="7"/>
        <rFont val="Times New Roman"/>
        <family val="1"/>
      </rPr>
      <t xml:space="preserve">      </t>
    </r>
    <r>
      <rPr>
        <sz val="12"/>
        <rFont val="Calibri"/>
        <family val="2"/>
      </rPr>
      <t>The PFC input stage shall control and limit the input current draw from utility to 137 percent of the UPS output.  During conditions where input current limit is active, the UPS shall be able to support 100 percent load, charge batteries at 10 percent of the UPS output rating, and provide voltage regulation with mains deviation ‑15 percent.</t>
    </r>
  </si>
  <si>
    <r>
      <t>2.</t>
    </r>
    <r>
      <rPr>
        <sz val="7"/>
        <rFont val="Times New Roman"/>
        <family val="1"/>
      </rPr>
      <t xml:space="preserve">      </t>
    </r>
    <r>
      <rPr>
        <sz val="12"/>
        <rFont val="Calibri"/>
        <family val="2"/>
      </rPr>
      <t>In cases where the source voltage to the UPS is nominal and the applied UPS load is equal to or less than 100 percent of UPS capacity, input current shall not exceed 116 percent of UPS output current, while providing full battery recharge power and importing necessary power to account for system losses.</t>
    </r>
  </si>
  <si>
    <r>
      <t>F.</t>
    </r>
    <r>
      <rPr>
        <sz val="7"/>
        <rFont val="Times New Roman"/>
        <family val="1"/>
      </rPr>
      <t xml:space="preserve">       </t>
    </r>
    <r>
      <rPr>
        <b/>
        <sz val="12"/>
        <rFont val="Calibri"/>
        <family val="2"/>
      </rPr>
      <t>Charging</t>
    </r>
    <r>
      <rPr>
        <sz val="12"/>
        <rFont val="Calibri"/>
        <family val="2"/>
      </rPr>
      <t>:</t>
    </r>
  </si>
  <si>
    <r>
      <t>1.</t>
    </r>
    <r>
      <rPr>
        <sz val="7"/>
        <rFont val="Times New Roman"/>
        <family val="1"/>
      </rPr>
      <t xml:space="preserve">      </t>
    </r>
    <r>
      <rPr>
        <sz val="12"/>
        <rFont val="Calibri"/>
        <family val="2"/>
      </rPr>
      <t>The battery charging shall keep the DC bus float voltage of ±327Vdc, ±1%.</t>
    </r>
  </si>
  <si>
    <r>
      <t>2.</t>
    </r>
    <r>
      <rPr>
        <sz val="7"/>
        <rFont val="Times New Roman"/>
        <family val="1"/>
      </rPr>
      <t xml:space="preserve">      </t>
    </r>
    <r>
      <rPr>
        <sz val="12"/>
        <rFont val="Calibri"/>
        <family val="2"/>
      </rPr>
      <t>The battery charging circuit shall contain a temperature compensation circuit, which shall regulate the battery charging to optimize battery life.</t>
    </r>
  </si>
  <si>
    <r>
      <t>3.</t>
    </r>
    <r>
      <rPr>
        <sz val="7"/>
        <rFont val="Times New Roman"/>
        <family val="1"/>
      </rPr>
      <t xml:space="preserve">      </t>
    </r>
    <r>
      <rPr>
        <sz val="12"/>
        <rFont val="Calibri"/>
        <family val="2"/>
      </rPr>
      <t>The battery charging circuit shall remain active when in static bypass and in normal operation.</t>
    </r>
  </si>
  <si>
    <r>
      <t>4.</t>
    </r>
    <r>
      <rPr>
        <sz val="7"/>
        <rFont val="Times New Roman"/>
        <family val="1"/>
      </rPr>
      <t xml:space="preserve">      </t>
    </r>
    <r>
      <rPr>
        <sz val="12"/>
        <rFont val="Calibri"/>
        <family val="2"/>
      </rPr>
      <t>The UPS shall be capable of reducing the battery charging current under low input voltage conditions.</t>
    </r>
  </si>
  <si>
    <r>
      <t>5.</t>
    </r>
    <r>
      <rPr>
        <sz val="7"/>
        <rFont val="Times New Roman"/>
        <family val="1"/>
      </rPr>
      <t xml:space="preserve">      </t>
    </r>
    <r>
      <rPr>
        <sz val="12"/>
        <rFont val="Calibri"/>
        <family val="2"/>
      </rPr>
      <t>Battery charge shall be limited to 10% of battery bank capacity (AH) by default.  The UPS shall be capable of recharging the battery at a capacity up to 20% of battery bank capacity (AH) at reduced loads.</t>
    </r>
  </si>
  <si>
    <r>
      <t>6.</t>
    </r>
    <r>
      <rPr>
        <sz val="7"/>
        <rFont val="Times New Roman"/>
        <family val="1"/>
      </rPr>
      <t xml:space="preserve">      </t>
    </r>
    <r>
      <rPr>
        <sz val="12"/>
        <rFont val="Calibri"/>
        <family val="2"/>
      </rPr>
      <t>The UPS shall be capable of being programmed to reduce battery charging current in normal operation by 10 percent or 20 percent by service personnel.</t>
    </r>
  </si>
  <si>
    <r>
      <t>G.</t>
    </r>
    <r>
      <rPr>
        <sz val="7"/>
        <rFont val="Times New Roman"/>
        <family val="1"/>
      </rPr>
      <t xml:space="preserve">     </t>
    </r>
    <r>
      <rPr>
        <b/>
        <sz val="12"/>
        <rFont val="Calibri"/>
        <family val="2"/>
      </rPr>
      <t>Back‑Feed Protection</t>
    </r>
    <r>
      <rPr>
        <sz val="12"/>
        <rFont val="Calibri"/>
        <family val="2"/>
      </rPr>
      <t>:  The above-mentioned logic‑controlled contactor shall also provide the back‑feed protection required by UL 1778.</t>
    </r>
  </si>
  <si>
    <r>
      <t>2.8</t>
    </r>
    <r>
      <rPr>
        <b/>
        <sz val="7"/>
        <rFont val="Times New Roman"/>
        <family val="1"/>
      </rPr>
      <t xml:space="preserve">         </t>
    </r>
    <r>
      <rPr>
        <b/>
        <sz val="12"/>
        <rFont val="Calibri"/>
        <family val="2"/>
      </rPr>
      <t>OUTPUT INVERTER</t>
    </r>
  </si>
  <si>
    <r>
      <t>A.</t>
    </r>
    <r>
      <rPr>
        <sz val="7"/>
        <rFont val="Times New Roman"/>
        <family val="1"/>
      </rPr>
      <t xml:space="preserve">      </t>
    </r>
    <r>
      <rPr>
        <b/>
        <sz val="12"/>
        <rFont val="Calibri"/>
        <family val="2"/>
      </rPr>
      <t>General:</t>
    </r>
    <r>
      <rPr>
        <sz val="12"/>
        <rFont val="Calibri"/>
        <family val="2"/>
      </rPr>
      <t xml:space="preserve">  The UPS output inverter shall constantly develop the UPS output voltage waveform by converting the DC bus voltage to AC voltage through a set of IGBT driven bi‑directional power converters.  In both normal operation and battery operation, the output inverters shall create an output voltage independent of the mains input voltage.  Input voltage anomalies such as brown‑outs, spikes, surges, sags, and outages shall not affect the amplitude or sinusoidal nature of the output voltage sine wave of the inverters.</t>
    </r>
  </si>
  <si>
    <r>
      <t>B.</t>
    </r>
    <r>
      <rPr>
        <sz val="7"/>
        <rFont val="Times New Roman"/>
        <family val="1"/>
      </rPr>
      <t xml:space="preserve">      </t>
    </r>
    <r>
      <rPr>
        <b/>
        <sz val="12"/>
        <rFont val="Calibri"/>
        <family val="2"/>
      </rPr>
      <t>Overload Capability:</t>
    </r>
    <r>
      <rPr>
        <sz val="12"/>
        <rFont val="Calibri"/>
        <family val="2"/>
      </rPr>
      <t xml:space="preserve">  The output power converters shall be capable of 230 percent for short circuit clearing.  Steady‑state overload conditions, of up to 150 percent of system capacity shall be sustained by the inverter for 30 seconds in normal operation.  Overloads persisting past the outlined time limitation the critical load shall be switched to the automatic static bypass output of the UPS.</t>
    </r>
  </si>
  <si>
    <r>
      <t>C.</t>
    </r>
    <r>
      <rPr>
        <sz val="7"/>
        <rFont val="Times New Roman"/>
        <family val="1"/>
      </rPr>
      <t xml:space="preserve">      </t>
    </r>
    <r>
      <rPr>
        <b/>
        <sz val="12"/>
        <rFont val="Calibri"/>
        <family val="2"/>
      </rPr>
      <t>Output Contactor:</t>
    </r>
    <r>
      <rPr>
        <sz val="12"/>
        <rFont val="Calibri"/>
        <family val="2"/>
      </rPr>
      <t xml:space="preserve">  The output inverter shall be provided with an output mechanical contactor to provide physical isolation of the inverter from the critical bus.  With this feature a failed inverter shall be isolated from the critical bus.</t>
    </r>
  </si>
  <si>
    <r>
      <t>D.</t>
    </r>
    <r>
      <rPr>
        <sz val="7"/>
        <rFont val="Times New Roman"/>
        <family val="1"/>
      </rPr>
      <t xml:space="preserve">     </t>
    </r>
    <r>
      <rPr>
        <b/>
        <sz val="12"/>
        <rFont val="Calibri"/>
        <family val="2"/>
      </rPr>
      <t>Battery Protection:</t>
    </r>
    <r>
      <rPr>
        <sz val="12"/>
        <rFont val="Calibri"/>
        <family val="2"/>
      </rPr>
      <t xml:space="preserve">  The inverter shall be provided with monitoring and control circuits to limit the level of discharge on the battery system.</t>
    </r>
  </si>
  <si>
    <r>
      <t>E.</t>
    </r>
    <r>
      <rPr>
        <sz val="7"/>
        <rFont val="Times New Roman"/>
        <family val="1"/>
      </rPr>
      <t xml:space="preserve">      </t>
    </r>
    <r>
      <rPr>
        <b/>
        <sz val="12"/>
        <rFont val="Calibri"/>
        <family val="2"/>
      </rPr>
      <t>Redundancy:</t>
    </r>
    <r>
      <rPr>
        <sz val="12"/>
        <rFont val="Calibri"/>
        <family val="2"/>
      </rPr>
      <t xml:space="preserve">  The UPS shall be capable of being configured with redundant output inverters, each with semiconductor fusing, and logic‑controlled contactors to remove a failed component from the input, DC, and output critical bus.</t>
    </r>
  </si>
  <si>
    <r>
      <t>2.9</t>
    </r>
    <r>
      <rPr>
        <b/>
        <sz val="7"/>
        <rFont val="Times New Roman"/>
        <family val="1"/>
      </rPr>
      <t xml:space="preserve">         </t>
    </r>
    <r>
      <rPr>
        <b/>
        <sz val="12"/>
        <rFont val="Calibri"/>
        <family val="2"/>
      </rPr>
      <t>STATIC BYPASS</t>
    </r>
  </si>
  <si>
    <r>
      <t>A.</t>
    </r>
    <r>
      <rPr>
        <sz val="7"/>
        <rFont val="Times New Roman"/>
        <family val="1"/>
      </rPr>
      <t xml:space="preserve">      </t>
    </r>
    <r>
      <rPr>
        <b/>
        <sz val="12"/>
        <rFont val="Calibri"/>
        <family val="2"/>
      </rPr>
      <t>General:</t>
    </r>
    <r>
      <rPr>
        <sz val="12"/>
        <rFont val="Calibri"/>
        <family val="2"/>
      </rPr>
      <t xml:space="preserve">  As part of the UPS, a system static bypass cabinet shall be provided.  The system static bypass shall provide no break transfer of the critical load from the inverter output to the static bypass input source during times where maintenance is required, or the inverter cannot support the critical bus.  Such times may be due to prolonged or severe overloads, or UPS failure.  The UPS and static bypass switch shall constantly monitor the auxiliary contacts of their respective circuit breakers, as well as the bypass source voltage, and inhibit potentially unsuccessful transfers to static bypass from taking place.</t>
    </r>
  </si>
  <si>
    <r>
      <t>B.</t>
    </r>
    <r>
      <rPr>
        <sz val="7"/>
        <rFont val="Times New Roman"/>
        <family val="1"/>
      </rPr>
      <t xml:space="preserve">      </t>
    </r>
    <r>
      <rPr>
        <b/>
        <sz val="12"/>
        <rFont val="Calibri"/>
        <family val="2"/>
      </rPr>
      <t>Design:</t>
    </r>
    <r>
      <rPr>
        <sz val="12"/>
        <rFont val="Calibri"/>
        <family val="2"/>
      </rPr>
      <t xml:space="preserve">  The design of the static switch power path shall consist of silicon‑controlled rectifiers (SCR) with a continuous duty rating of 125 percent of the UPS output rating.</t>
    </r>
  </si>
  <si>
    <r>
      <t>C.</t>
    </r>
    <r>
      <rPr>
        <sz val="7"/>
        <rFont val="Times New Roman"/>
        <family val="1"/>
      </rPr>
      <t xml:space="preserve">      </t>
    </r>
    <r>
      <rPr>
        <b/>
        <sz val="12"/>
        <rFont val="Calibri"/>
        <family val="2"/>
      </rPr>
      <t>Automatic Transfers:</t>
    </r>
    <r>
      <rPr>
        <sz val="12"/>
        <rFont val="Calibri"/>
        <family val="2"/>
      </rPr>
      <t xml:space="preserve">  An automatic transfer of load to static bypass shall take place whenever the load on the critical bus exceeds the overload rating of the UPS.  Automatic transfers of the critical load from static bypass back to normal operation shall take place when the overload condition is removed from the critical output bus of the system.  Automatic transfers of load to static bypass shall also take place if for any reason the UPS cannot support the critical bus.</t>
    </r>
  </si>
  <si>
    <r>
      <t>D.</t>
    </r>
    <r>
      <rPr>
        <sz val="7"/>
        <rFont val="Times New Roman"/>
        <family val="1"/>
      </rPr>
      <t xml:space="preserve">     </t>
    </r>
    <r>
      <rPr>
        <b/>
        <sz val="12"/>
        <rFont val="Calibri"/>
        <family val="2"/>
      </rPr>
      <t>Manual Transfers:</t>
    </r>
    <r>
      <rPr>
        <sz val="12"/>
        <rFont val="Calibri"/>
        <family val="2"/>
      </rPr>
      <t xml:space="preserve">  Manually initiated transfers to and from static bypass shall be initiated through the UPS graphical user interface.</t>
    </r>
  </si>
  <si>
    <r>
      <t>E.</t>
    </r>
    <r>
      <rPr>
        <sz val="7"/>
        <rFont val="Times New Roman"/>
        <family val="1"/>
      </rPr>
      <t xml:space="preserve">      </t>
    </r>
    <r>
      <rPr>
        <b/>
        <sz val="12"/>
        <rFont val="Calibri"/>
        <family val="2"/>
      </rPr>
      <t>Overloads:</t>
    </r>
    <r>
      <rPr>
        <sz val="12"/>
        <rFont val="Calibri"/>
        <family val="2"/>
      </rPr>
      <t xml:space="preserve">  The static bypass shall be rated and capable of handling overloads equal to or less than 125 percent of the rated system output continuously.  For instantaneous overloads caused by inrush current from magnetic devices, or short circuit conditions, the static bypass shall be capable of sustaining overloads of 1000 percent of system capacity for periods of up to 100 milliseconds.</t>
    </r>
  </si>
  <si>
    <r>
      <t>F.</t>
    </r>
    <r>
      <rPr>
        <sz val="7"/>
        <rFont val="Times New Roman"/>
        <family val="1"/>
      </rPr>
      <t xml:space="preserve">       </t>
    </r>
    <r>
      <rPr>
        <b/>
        <sz val="12"/>
        <rFont val="Calibri"/>
        <family val="2"/>
      </rPr>
      <t>System Protection:</t>
    </r>
    <r>
      <rPr>
        <sz val="12"/>
        <rFont val="Calibri"/>
        <family val="2"/>
      </rPr>
      <t xml:space="preserve">  As a requirement of UL 1778, back‑feed protection in the static bypass circuit shall also be incorporated in the system design.  To achieve back‑feed protection, a mechanical contactor in series with the bypass SCR(s) shall be controlled by the UPS/static switch, to open immediately upon sensing a condition where back‑feeding of the static switch by any source connected to the critical output bus of the system is occurring.  One such condition could be a result of a shorted SCR.</t>
    </r>
  </si>
  <si>
    <r>
      <t>2.10</t>
    </r>
    <r>
      <rPr>
        <b/>
        <sz val="7"/>
        <rFont val="Times New Roman"/>
        <family val="1"/>
      </rPr>
      <t xml:space="preserve">     </t>
    </r>
    <r>
      <rPr>
        <b/>
        <sz val="12"/>
        <rFont val="Calibri"/>
        <family val="2"/>
      </rPr>
      <t>DISPLAY AND CONTROLS</t>
    </r>
  </si>
  <si>
    <r>
      <t>A.</t>
    </r>
    <r>
      <rPr>
        <sz val="7"/>
        <rFont val="Times New Roman"/>
        <family val="1"/>
      </rPr>
      <t xml:space="preserve">      </t>
    </r>
    <r>
      <rPr>
        <b/>
        <sz val="12"/>
        <rFont val="Calibri"/>
        <family val="2"/>
      </rPr>
      <t>Control Logic:</t>
    </r>
    <r>
      <rPr>
        <sz val="12"/>
        <rFont val="Calibri"/>
        <family val="2"/>
      </rPr>
      <t xml:space="preserve">  The UPS shall be controlled by intelligence module (IM).</t>
    </r>
  </si>
  <si>
    <r>
      <t>B.</t>
    </r>
    <r>
      <rPr>
        <sz val="7"/>
        <rFont val="Times New Roman"/>
        <family val="1"/>
      </rPr>
      <t xml:space="preserve">      </t>
    </r>
    <r>
      <rPr>
        <b/>
        <sz val="12"/>
        <rFont val="Calibri"/>
        <family val="2"/>
      </rPr>
      <t>Graphical User Interface:</t>
    </r>
    <r>
      <rPr>
        <sz val="12"/>
        <rFont val="Calibri"/>
        <family val="2"/>
      </rPr>
      <t xml:space="preserve">  A microprocessor‑controlled user interface/display unit shall be located on the front of the system.  The display shall consist of a 10.4 inch (264 mm) multicolor graphical display with 800 x 600 resolution.</t>
    </r>
  </si>
  <si>
    <r>
      <t>C.</t>
    </r>
    <r>
      <rPr>
        <sz val="7"/>
        <rFont val="Times New Roman"/>
        <family val="1"/>
      </rPr>
      <t xml:space="preserve">      </t>
    </r>
    <r>
      <rPr>
        <b/>
        <sz val="12"/>
        <rFont val="Calibri"/>
        <family val="2"/>
      </rPr>
      <t>Metered Data:</t>
    </r>
    <r>
      <rPr>
        <sz val="12"/>
        <rFont val="Calibri"/>
        <family val="2"/>
      </rPr>
      <t xml:space="preserve">  The following data shall be available on the graphical user interface/display:</t>
    </r>
  </si>
  <si>
    <r>
      <t>1.</t>
    </r>
    <r>
      <rPr>
        <sz val="7"/>
        <rFont val="Times New Roman"/>
        <family val="1"/>
      </rPr>
      <t xml:space="preserve">      </t>
    </r>
    <r>
      <rPr>
        <sz val="12"/>
        <rFont val="Calibri"/>
        <family val="2"/>
      </rPr>
      <t>Input/output voltages, currents, frequencies</t>
    </r>
  </si>
  <si>
    <r>
      <t>2.</t>
    </r>
    <r>
      <rPr>
        <sz val="7"/>
        <rFont val="Times New Roman"/>
        <family val="1"/>
      </rPr>
      <t xml:space="preserve">      </t>
    </r>
    <r>
      <rPr>
        <sz val="12"/>
        <rFont val="Calibri"/>
        <family val="2"/>
      </rPr>
      <t>Breaker and switch status</t>
    </r>
  </si>
  <si>
    <r>
      <t>3.</t>
    </r>
    <r>
      <rPr>
        <sz val="7"/>
        <rFont val="Times New Roman"/>
        <family val="1"/>
      </rPr>
      <t xml:space="preserve">      </t>
    </r>
    <r>
      <rPr>
        <sz val="12"/>
        <rFont val="Calibri"/>
        <family val="2"/>
      </rPr>
      <t>Battery status</t>
    </r>
  </si>
  <si>
    <r>
      <t>4.</t>
    </r>
    <r>
      <rPr>
        <sz val="7"/>
        <rFont val="Times New Roman"/>
        <family val="1"/>
      </rPr>
      <t xml:space="preserve">      </t>
    </r>
    <r>
      <rPr>
        <sz val="12"/>
        <rFont val="Calibri"/>
        <family val="2"/>
      </rPr>
      <t>Event log</t>
    </r>
  </si>
  <si>
    <r>
      <t>D.</t>
    </r>
    <r>
      <rPr>
        <sz val="7"/>
        <rFont val="Times New Roman"/>
        <family val="1"/>
      </rPr>
      <t xml:space="preserve">     </t>
    </r>
    <r>
      <rPr>
        <b/>
        <sz val="12"/>
        <rFont val="Calibri"/>
        <family val="2"/>
      </rPr>
      <t>Event Log:</t>
    </r>
    <r>
      <rPr>
        <sz val="12"/>
        <rFont val="Calibri"/>
        <family val="2"/>
      </rPr>
      <t xml:space="preserve">  The display unit shall allow the Owner to display a time and date stamped log.</t>
    </r>
  </si>
  <si>
    <r>
      <t>E.</t>
    </r>
    <r>
      <rPr>
        <sz val="7"/>
        <rFont val="Times New Roman"/>
        <family val="1"/>
      </rPr>
      <t xml:space="preserve">      </t>
    </r>
    <r>
      <rPr>
        <b/>
        <sz val="12"/>
        <rFont val="Calibri"/>
        <family val="2"/>
      </rPr>
      <t>Alarms:</t>
    </r>
    <r>
      <rPr>
        <sz val="12"/>
        <rFont val="Calibri"/>
        <family val="2"/>
      </rPr>
      <t xml:space="preserve">  The display unit shall allow the Owner to display a log of active alarms.  The following minimum set of alarm conditions shall be available:</t>
    </r>
  </si>
  <si>
    <r>
      <t>1.</t>
    </r>
    <r>
      <rPr>
        <sz val="7"/>
        <rFont val="Times New Roman"/>
        <family val="1"/>
      </rPr>
      <t xml:space="preserve">      </t>
    </r>
    <r>
      <rPr>
        <sz val="12"/>
        <rFont val="Calibri"/>
        <family val="2"/>
      </rPr>
      <t>Input frequency outside configured range.</t>
    </r>
  </si>
  <si>
    <r>
      <t>2.</t>
    </r>
    <r>
      <rPr>
        <sz val="7"/>
        <rFont val="Times New Roman"/>
        <family val="1"/>
      </rPr>
      <t xml:space="preserve">      </t>
    </r>
    <r>
      <rPr>
        <sz val="12"/>
        <rFont val="Calibri"/>
        <family val="2"/>
      </rPr>
      <t>AC adequate for UPS but not for bypass.</t>
    </r>
  </si>
  <si>
    <r>
      <t>3.</t>
    </r>
    <r>
      <rPr>
        <sz val="7"/>
        <rFont val="Times New Roman"/>
        <family val="1"/>
      </rPr>
      <t xml:space="preserve">      </t>
    </r>
    <r>
      <rPr>
        <sz val="12"/>
        <rFont val="Calibri"/>
        <family val="2"/>
      </rPr>
      <t>Low/No AC input, startup on battery.</t>
    </r>
  </si>
  <si>
    <r>
      <t>4.</t>
    </r>
    <r>
      <rPr>
        <sz val="7"/>
        <rFont val="Times New Roman"/>
        <family val="1"/>
      </rPr>
      <t xml:space="preserve">      </t>
    </r>
    <r>
      <rPr>
        <sz val="12"/>
        <rFont val="Calibri"/>
        <family val="2"/>
      </rPr>
      <t>Number of batteries changed since last on.</t>
    </r>
  </si>
  <si>
    <r>
      <t>5.</t>
    </r>
    <r>
      <rPr>
        <sz val="7"/>
        <rFont val="Times New Roman"/>
        <family val="1"/>
      </rPr>
      <t xml:space="preserve">      </t>
    </r>
    <r>
      <rPr>
        <sz val="12"/>
        <rFont val="Calibri"/>
        <family val="2"/>
      </rPr>
      <t>Number of batteries increased.</t>
    </r>
  </si>
  <si>
    <r>
      <t>6.</t>
    </r>
    <r>
      <rPr>
        <sz val="7"/>
        <rFont val="Times New Roman"/>
        <family val="1"/>
      </rPr>
      <t xml:space="preserve">      </t>
    </r>
    <r>
      <rPr>
        <sz val="12"/>
        <rFont val="Calibri"/>
        <family val="2"/>
      </rPr>
      <t>Number of batteries decreased.</t>
    </r>
  </si>
  <si>
    <r>
      <t>7.</t>
    </r>
    <r>
      <rPr>
        <sz val="7"/>
        <rFont val="Times New Roman"/>
        <family val="1"/>
      </rPr>
      <t xml:space="preserve">      </t>
    </r>
    <r>
      <rPr>
        <sz val="12"/>
        <rFont val="Calibri"/>
        <family val="2"/>
      </rPr>
      <t>Number of external battery cabinets increased.</t>
    </r>
  </si>
  <si>
    <r>
      <t>8.</t>
    </r>
    <r>
      <rPr>
        <sz val="7"/>
        <rFont val="Times New Roman"/>
        <family val="1"/>
      </rPr>
      <t xml:space="preserve">      </t>
    </r>
    <r>
      <rPr>
        <sz val="12"/>
        <rFont val="Calibri"/>
        <family val="2"/>
      </rPr>
      <t>Number of external battery cabinets decreased.</t>
    </r>
  </si>
  <si>
    <r>
      <t>9.</t>
    </r>
    <r>
      <rPr>
        <sz val="7"/>
        <rFont val="Times New Roman"/>
        <family val="1"/>
      </rPr>
      <t xml:space="preserve">      </t>
    </r>
    <r>
      <rPr>
        <sz val="12"/>
        <rFont val="Calibri"/>
        <family val="2"/>
      </rPr>
      <t>Redundancy restored.</t>
    </r>
  </si>
  <si>
    <r>
      <t>10.</t>
    </r>
    <r>
      <rPr>
        <sz val="7"/>
        <rFont val="Times New Roman"/>
        <family val="1"/>
      </rPr>
      <t xml:space="preserve">  </t>
    </r>
    <r>
      <rPr>
        <sz val="12"/>
        <rFont val="Calibri"/>
        <family val="2"/>
      </rPr>
      <t>Need battery replacement.</t>
    </r>
  </si>
  <si>
    <r>
      <t>11.</t>
    </r>
    <r>
      <rPr>
        <sz val="7"/>
        <rFont val="Times New Roman"/>
        <family val="1"/>
      </rPr>
      <t xml:space="preserve">  </t>
    </r>
    <r>
      <rPr>
        <sz val="12"/>
        <rFont val="Calibri"/>
        <family val="2"/>
      </rPr>
      <t>UPS fault.</t>
    </r>
  </si>
  <si>
    <r>
      <t>12.</t>
    </r>
    <r>
      <rPr>
        <sz val="7"/>
        <rFont val="Times New Roman"/>
        <family val="1"/>
      </rPr>
      <t xml:space="preserve">  </t>
    </r>
    <r>
      <rPr>
        <sz val="12"/>
        <rFont val="Calibri"/>
        <family val="2"/>
      </rPr>
      <t>On battery.</t>
    </r>
  </si>
  <si>
    <r>
      <t>13.</t>
    </r>
    <r>
      <rPr>
        <sz val="7"/>
        <rFont val="Times New Roman"/>
        <family val="1"/>
      </rPr>
      <t xml:space="preserve">  </t>
    </r>
    <r>
      <rPr>
        <sz val="12"/>
        <rFont val="Calibri"/>
        <family val="2"/>
      </rPr>
      <t>Shutdown or unable to transfer to battery due to overload.</t>
    </r>
  </si>
  <si>
    <r>
      <t>14.</t>
    </r>
    <r>
      <rPr>
        <sz val="7"/>
        <rFont val="Times New Roman"/>
        <family val="1"/>
      </rPr>
      <t xml:space="preserve">  </t>
    </r>
    <r>
      <rPr>
        <sz val="12"/>
        <rFont val="Calibri"/>
        <family val="2"/>
      </rPr>
      <t>Load shutdown from bypass. input frequency, volts outside limits.</t>
    </r>
  </si>
  <si>
    <r>
      <t>15.</t>
    </r>
    <r>
      <rPr>
        <sz val="7"/>
        <rFont val="Times New Roman"/>
        <family val="1"/>
      </rPr>
      <t xml:space="preserve">  </t>
    </r>
    <r>
      <rPr>
        <sz val="12"/>
        <rFont val="Calibri"/>
        <family val="2"/>
      </rPr>
      <t>Fault, internal temperature exceeded system normal limits.</t>
    </r>
  </si>
  <si>
    <r>
      <t>16.</t>
    </r>
    <r>
      <rPr>
        <sz val="7"/>
        <rFont val="Times New Roman"/>
        <family val="1"/>
      </rPr>
      <t xml:space="preserve">  </t>
    </r>
    <r>
      <rPr>
        <sz val="12"/>
        <rFont val="Calibri"/>
        <family val="2"/>
      </rPr>
      <t>Input circuit breaker open.</t>
    </r>
  </si>
  <si>
    <r>
      <t>17.</t>
    </r>
    <r>
      <rPr>
        <sz val="7"/>
        <rFont val="Times New Roman"/>
        <family val="1"/>
      </rPr>
      <t xml:space="preserve">  </t>
    </r>
    <r>
      <rPr>
        <sz val="12"/>
        <rFont val="Calibri"/>
        <family val="2"/>
      </rPr>
      <t>System level fan failed.</t>
    </r>
  </si>
  <si>
    <r>
      <t>18.</t>
    </r>
    <r>
      <rPr>
        <sz val="7"/>
        <rFont val="Times New Roman"/>
        <family val="1"/>
      </rPr>
      <t xml:space="preserve">  </t>
    </r>
    <r>
      <rPr>
        <sz val="12"/>
        <rFont val="Calibri"/>
        <family val="2"/>
      </rPr>
      <t>Redundancy lost.</t>
    </r>
  </si>
  <si>
    <r>
      <t>19.</t>
    </r>
    <r>
      <rPr>
        <sz val="7"/>
        <rFont val="Times New Roman"/>
        <family val="1"/>
      </rPr>
      <t xml:space="preserve">  </t>
    </r>
    <r>
      <rPr>
        <sz val="12"/>
        <rFont val="Calibri"/>
        <family val="2"/>
      </rPr>
      <t>Redundancy below alarm threshold.</t>
    </r>
  </si>
  <si>
    <r>
      <t>20.</t>
    </r>
    <r>
      <rPr>
        <sz val="7"/>
        <rFont val="Times New Roman"/>
        <family val="1"/>
      </rPr>
      <t xml:space="preserve">  </t>
    </r>
    <r>
      <rPr>
        <sz val="12"/>
        <rFont val="Calibri"/>
        <family val="2"/>
      </rPr>
      <t>Runtime below alarm threshold.</t>
    </r>
  </si>
  <si>
    <r>
      <t>21.</t>
    </r>
    <r>
      <rPr>
        <sz val="7"/>
        <rFont val="Times New Roman"/>
        <family val="1"/>
      </rPr>
      <t xml:space="preserve">  </t>
    </r>
    <r>
      <rPr>
        <sz val="12"/>
        <rFont val="Calibri"/>
        <family val="2"/>
      </rPr>
      <t>Load above alarm threshold.</t>
    </r>
  </si>
  <si>
    <r>
      <t>22.</t>
    </r>
    <r>
      <rPr>
        <sz val="7"/>
        <rFont val="Times New Roman"/>
        <family val="1"/>
      </rPr>
      <t xml:space="preserve">  </t>
    </r>
    <r>
      <rPr>
        <sz val="12"/>
        <rFont val="Calibri"/>
        <family val="2"/>
      </rPr>
      <t>Load no longer above alarm threshold.</t>
    </r>
  </si>
  <si>
    <r>
      <t>23.</t>
    </r>
    <r>
      <rPr>
        <sz val="7"/>
        <rFont val="Times New Roman"/>
        <family val="1"/>
      </rPr>
      <t xml:space="preserve">  </t>
    </r>
    <r>
      <rPr>
        <sz val="12"/>
        <rFont val="Calibri"/>
        <family val="2"/>
      </rPr>
      <t>Minimum runtime restored.</t>
    </r>
  </si>
  <si>
    <r>
      <t>24.</t>
    </r>
    <r>
      <rPr>
        <sz val="7"/>
        <rFont val="Times New Roman"/>
        <family val="1"/>
      </rPr>
      <t xml:space="preserve">  </t>
    </r>
    <r>
      <rPr>
        <sz val="12"/>
        <rFont val="Calibri"/>
        <family val="2"/>
      </rPr>
      <t>Bypass not in range (either frequency or voltage).</t>
    </r>
  </si>
  <si>
    <r>
      <t>25.</t>
    </r>
    <r>
      <rPr>
        <sz val="7"/>
        <rFont val="Times New Roman"/>
        <family val="1"/>
      </rPr>
      <t xml:space="preserve">  </t>
    </r>
    <r>
      <rPr>
        <sz val="12"/>
        <rFont val="Calibri"/>
        <family val="2"/>
      </rPr>
      <t>Back‑feed contactor stuck in off position.</t>
    </r>
  </si>
  <si>
    <r>
      <t>26.</t>
    </r>
    <r>
      <rPr>
        <sz val="7"/>
        <rFont val="Times New Roman"/>
        <family val="1"/>
      </rPr>
      <t xml:space="preserve">  </t>
    </r>
    <r>
      <rPr>
        <sz val="12"/>
        <rFont val="Calibri"/>
        <family val="2"/>
      </rPr>
      <t>Back‑feed contactor stuck in on position.</t>
    </r>
  </si>
  <si>
    <r>
      <t>27.</t>
    </r>
    <r>
      <rPr>
        <sz val="7"/>
        <rFont val="Times New Roman"/>
        <family val="1"/>
      </rPr>
      <t xml:space="preserve">  </t>
    </r>
    <r>
      <rPr>
        <sz val="12"/>
        <rFont val="Calibri"/>
        <family val="2"/>
      </rPr>
      <t>UPS in bypass due to internal fault.</t>
    </r>
  </si>
  <si>
    <r>
      <t>28.</t>
    </r>
    <r>
      <rPr>
        <sz val="7"/>
        <rFont val="Times New Roman"/>
        <family val="1"/>
      </rPr>
      <t xml:space="preserve">  </t>
    </r>
    <r>
      <rPr>
        <sz val="12"/>
        <rFont val="Calibri"/>
        <family val="2"/>
      </rPr>
      <t>UPS in bypass due to overload.</t>
    </r>
  </si>
  <si>
    <r>
      <t>29.</t>
    </r>
    <r>
      <rPr>
        <sz val="7"/>
        <rFont val="Times New Roman"/>
        <family val="1"/>
      </rPr>
      <t xml:space="preserve">  </t>
    </r>
    <r>
      <rPr>
        <sz val="12"/>
        <rFont val="Calibri"/>
        <family val="2"/>
      </rPr>
      <t>System in forced bypass.</t>
    </r>
  </si>
  <si>
    <r>
      <t>30.</t>
    </r>
    <r>
      <rPr>
        <sz val="7"/>
        <rFont val="Times New Roman"/>
        <family val="1"/>
      </rPr>
      <t xml:space="preserve">  </t>
    </r>
    <r>
      <rPr>
        <sz val="12"/>
        <rFont val="Calibri"/>
        <family val="2"/>
      </rPr>
      <t>Fault bypass relay malfunction.</t>
    </r>
  </si>
  <si>
    <r>
      <t>31.</t>
    </r>
    <r>
      <rPr>
        <sz val="7"/>
        <rFont val="Times New Roman"/>
        <family val="1"/>
      </rPr>
      <t xml:space="preserve">  </t>
    </r>
    <r>
      <rPr>
        <sz val="12"/>
        <rFont val="Calibri"/>
        <family val="2"/>
      </rPr>
      <t>Mains 1 input circuit breaker open/closed.</t>
    </r>
  </si>
  <si>
    <r>
      <t>32.</t>
    </r>
    <r>
      <rPr>
        <sz val="7"/>
        <rFont val="Times New Roman"/>
        <family val="1"/>
      </rPr>
      <t xml:space="preserve">  </t>
    </r>
    <r>
      <rPr>
        <sz val="12"/>
        <rFont val="Calibri"/>
        <family val="2"/>
      </rPr>
      <t>Mains 2 input circuit breaker open/closed.</t>
    </r>
  </si>
  <si>
    <r>
      <t>33.</t>
    </r>
    <r>
      <rPr>
        <sz val="7"/>
        <rFont val="Times New Roman"/>
        <family val="1"/>
      </rPr>
      <t xml:space="preserve">  </t>
    </r>
    <r>
      <rPr>
        <sz val="12"/>
        <rFont val="Calibri"/>
        <family val="2"/>
      </rPr>
      <t>Battery circuit breaker open/closed.</t>
    </r>
  </si>
  <si>
    <r>
      <t>34.</t>
    </r>
    <r>
      <rPr>
        <sz val="7"/>
        <rFont val="Times New Roman"/>
        <family val="1"/>
      </rPr>
      <t xml:space="preserve">  </t>
    </r>
    <r>
      <rPr>
        <sz val="12"/>
        <rFont val="Calibri"/>
        <family val="2"/>
      </rPr>
      <t>Output circuit breaker open/closed.</t>
    </r>
  </si>
  <si>
    <r>
      <t>35.</t>
    </r>
    <r>
      <rPr>
        <sz val="7"/>
        <rFont val="Times New Roman"/>
        <family val="1"/>
      </rPr>
      <t xml:space="preserve">  </t>
    </r>
    <r>
      <rPr>
        <sz val="12"/>
        <rFont val="Calibri"/>
        <family val="2"/>
      </rPr>
      <t>High DC warning.</t>
    </r>
  </si>
  <si>
    <r>
      <t>36.</t>
    </r>
    <r>
      <rPr>
        <sz val="7"/>
        <rFont val="Times New Roman"/>
        <family val="1"/>
      </rPr>
      <t xml:space="preserve">  </t>
    </r>
    <r>
      <rPr>
        <sz val="12"/>
        <rFont val="Calibri"/>
        <family val="2"/>
      </rPr>
      <t>High DC shutdown.</t>
    </r>
  </si>
  <si>
    <r>
      <t>37.</t>
    </r>
    <r>
      <rPr>
        <sz val="7"/>
        <rFont val="Times New Roman"/>
        <family val="1"/>
      </rPr>
      <t xml:space="preserve">  </t>
    </r>
    <r>
      <rPr>
        <sz val="12"/>
        <rFont val="Calibri"/>
        <family val="2"/>
      </rPr>
      <t>Low battery shutdown.</t>
    </r>
  </si>
  <si>
    <r>
      <t>38.</t>
    </r>
    <r>
      <rPr>
        <sz val="7"/>
        <rFont val="Times New Roman"/>
        <family val="1"/>
      </rPr>
      <t xml:space="preserve">  </t>
    </r>
    <r>
      <rPr>
        <sz val="12"/>
        <rFont val="Calibri"/>
        <family val="2"/>
      </rPr>
      <t>Low battery warning.</t>
    </r>
  </si>
  <si>
    <r>
      <t>39.</t>
    </r>
    <r>
      <rPr>
        <sz val="7"/>
        <rFont val="Times New Roman"/>
        <family val="1"/>
      </rPr>
      <t xml:space="preserve">  </t>
    </r>
    <r>
      <rPr>
        <sz val="12"/>
        <rFont val="Calibri"/>
        <family val="2"/>
      </rPr>
      <t>Door open.</t>
    </r>
  </si>
  <si>
    <r>
      <t>F.</t>
    </r>
    <r>
      <rPr>
        <sz val="7"/>
        <rFont val="Times New Roman"/>
        <family val="1"/>
      </rPr>
      <t xml:space="preserve">       </t>
    </r>
    <r>
      <rPr>
        <sz val="12"/>
        <rFont val="Calibri"/>
        <family val="2"/>
      </rPr>
      <t>Controls:  The following controls or programming functions shall be accomplished by the use of the user interface/display unit.  The touch screen display shall facilitate these operations:</t>
    </r>
  </si>
  <si>
    <r>
      <t>1.</t>
    </r>
    <r>
      <rPr>
        <sz val="7"/>
        <rFont val="Times New Roman"/>
        <family val="1"/>
      </rPr>
      <t xml:space="preserve">      </t>
    </r>
    <r>
      <rPr>
        <sz val="12"/>
        <rFont val="Calibri"/>
        <family val="2"/>
      </rPr>
      <t>Silence audible alarm.</t>
    </r>
  </si>
  <si>
    <r>
      <t>2.</t>
    </r>
    <r>
      <rPr>
        <sz val="7"/>
        <rFont val="Times New Roman"/>
        <family val="1"/>
      </rPr>
      <t xml:space="preserve">      </t>
    </r>
    <r>
      <rPr>
        <sz val="12"/>
        <rFont val="Calibri"/>
        <family val="2"/>
      </rPr>
      <t>Display or set the date and time.</t>
    </r>
  </si>
  <si>
    <r>
      <t>3.</t>
    </r>
    <r>
      <rPr>
        <sz val="7"/>
        <rFont val="Times New Roman"/>
        <family val="1"/>
      </rPr>
      <t xml:space="preserve">      </t>
    </r>
    <r>
      <rPr>
        <sz val="12"/>
        <rFont val="Calibri"/>
        <family val="2"/>
      </rPr>
      <t>Enable or disable the automatic restart feature.</t>
    </r>
  </si>
  <si>
    <r>
      <t>4.</t>
    </r>
    <r>
      <rPr>
        <sz val="7"/>
        <rFont val="Times New Roman"/>
        <family val="1"/>
      </rPr>
      <t xml:space="preserve">      </t>
    </r>
    <r>
      <rPr>
        <sz val="12"/>
        <rFont val="Calibri"/>
        <family val="2"/>
      </rPr>
      <t>Transfer critical load to and from static bypass.</t>
    </r>
  </si>
  <si>
    <r>
      <t>5.</t>
    </r>
    <r>
      <rPr>
        <sz val="7"/>
        <rFont val="Times New Roman"/>
        <family val="1"/>
      </rPr>
      <t xml:space="preserve">      </t>
    </r>
    <r>
      <rPr>
        <sz val="12"/>
        <rFont val="Calibri"/>
        <family val="2"/>
      </rPr>
      <t>Test battery condition on demand.</t>
    </r>
  </si>
  <si>
    <r>
      <t>6.</t>
    </r>
    <r>
      <rPr>
        <sz val="7"/>
        <rFont val="Times New Roman"/>
        <family val="1"/>
      </rPr>
      <t xml:space="preserve">      </t>
    </r>
    <r>
      <rPr>
        <sz val="12"/>
        <rFont val="Calibri"/>
        <family val="2"/>
      </rPr>
      <t>Set intervals for automatic battery tests.</t>
    </r>
  </si>
  <si>
    <r>
      <t>7.</t>
    </r>
    <r>
      <rPr>
        <sz val="7"/>
        <rFont val="Times New Roman"/>
        <family val="1"/>
      </rPr>
      <t xml:space="preserve">      </t>
    </r>
    <r>
      <rPr>
        <sz val="12"/>
        <rFont val="Calibri"/>
        <family val="2"/>
      </rPr>
      <t>Adjust set points for different alarms.</t>
    </r>
  </si>
  <si>
    <r>
      <t>8.</t>
    </r>
    <r>
      <rPr>
        <sz val="7"/>
        <rFont val="Times New Roman"/>
        <family val="1"/>
      </rPr>
      <t xml:space="preserve">      </t>
    </r>
    <r>
      <rPr>
        <sz val="12"/>
        <rFont val="Calibri"/>
        <family val="2"/>
      </rPr>
      <t>Potential free (dry) contacts.</t>
    </r>
  </si>
  <si>
    <r>
      <t>G.</t>
    </r>
    <r>
      <rPr>
        <sz val="7"/>
        <rFont val="Times New Roman"/>
        <family val="1"/>
      </rPr>
      <t xml:space="preserve">     </t>
    </r>
    <r>
      <rPr>
        <b/>
        <sz val="12"/>
        <rFont val="Calibri"/>
        <family val="2"/>
      </rPr>
      <t>Free Contacts:</t>
    </r>
    <r>
      <rPr>
        <sz val="12"/>
        <rFont val="Calibri"/>
        <family val="2"/>
      </rPr>
      <t xml:space="preserve">  The following potential free contacts shall be available on an optional relay interface board:</t>
    </r>
  </si>
  <si>
    <r>
      <t>1.</t>
    </r>
    <r>
      <rPr>
        <sz val="7"/>
        <rFont val="Times New Roman"/>
        <family val="1"/>
      </rPr>
      <t xml:space="preserve">      </t>
    </r>
    <r>
      <rPr>
        <sz val="12"/>
        <rFont val="Calibri"/>
        <family val="2"/>
      </rPr>
      <t>Normal operation</t>
    </r>
  </si>
  <si>
    <r>
      <t>2.</t>
    </r>
    <r>
      <rPr>
        <sz val="7"/>
        <rFont val="Times New Roman"/>
        <family val="1"/>
      </rPr>
      <t xml:space="preserve">      </t>
    </r>
    <r>
      <rPr>
        <sz val="12"/>
        <rFont val="Calibri"/>
        <family val="2"/>
      </rPr>
      <t>Battery operation</t>
    </r>
  </si>
  <si>
    <r>
      <t>3.</t>
    </r>
    <r>
      <rPr>
        <sz val="7"/>
        <rFont val="Times New Roman"/>
        <family val="1"/>
      </rPr>
      <t xml:space="preserve">      </t>
    </r>
    <r>
      <rPr>
        <sz val="12"/>
        <rFont val="Calibri"/>
        <family val="2"/>
      </rPr>
      <t>Bypass operation</t>
    </r>
  </si>
  <si>
    <r>
      <t>4.</t>
    </r>
    <r>
      <rPr>
        <sz val="7"/>
        <rFont val="Times New Roman"/>
        <family val="1"/>
      </rPr>
      <t xml:space="preserve">      </t>
    </r>
    <r>
      <rPr>
        <sz val="12"/>
        <rFont val="Calibri"/>
        <family val="2"/>
      </rPr>
      <t>Common fault</t>
    </r>
  </si>
  <si>
    <r>
      <t>5.</t>
    </r>
    <r>
      <rPr>
        <sz val="7"/>
        <rFont val="Times New Roman"/>
        <family val="1"/>
      </rPr>
      <t xml:space="preserve">      </t>
    </r>
    <r>
      <rPr>
        <sz val="12"/>
        <rFont val="Calibri"/>
        <family val="2"/>
      </rPr>
      <t>Low battery</t>
    </r>
  </si>
  <si>
    <r>
      <t>6.</t>
    </r>
    <r>
      <rPr>
        <sz val="7"/>
        <rFont val="Times New Roman"/>
        <family val="1"/>
      </rPr>
      <t xml:space="preserve">      </t>
    </r>
    <r>
      <rPr>
        <sz val="12"/>
        <rFont val="Calibri"/>
        <family val="2"/>
      </rPr>
      <t>UPS off</t>
    </r>
  </si>
  <si>
    <r>
      <t>H.</t>
    </r>
    <r>
      <rPr>
        <sz val="7"/>
        <rFont val="Times New Roman"/>
        <family val="1"/>
      </rPr>
      <t xml:space="preserve">     </t>
    </r>
    <r>
      <rPr>
        <b/>
        <sz val="12"/>
        <rFont val="Calibri"/>
        <family val="2"/>
      </rPr>
      <t>Communication Interface Board:</t>
    </r>
    <r>
      <rPr>
        <sz val="12"/>
        <rFont val="Calibri"/>
        <family val="2"/>
      </rPr>
      <t xml:space="preserve">  A communication interface board shall provide the following communication ports which shall be able to be used simultaneously:</t>
    </r>
  </si>
  <si>
    <r>
      <t>1.</t>
    </r>
    <r>
      <rPr>
        <sz val="7"/>
        <rFont val="Times New Roman"/>
        <family val="1"/>
      </rPr>
      <t xml:space="preserve">      </t>
    </r>
    <r>
      <rPr>
        <sz val="12"/>
        <rFont val="Calibri"/>
        <family val="2"/>
      </rPr>
      <t>RS232</t>
    </r>
  </si>
  <si>
    <r>
      <t>2.</t>
    </r>
    <r>
      <rPr>
        <sz val="7"/>
        <rFont val="Times New Roman"/>
        <family val="1"/>
      </rPr>
      <t xml:space="preserve">      </t>
    </r>
    <r>
      <rPr>
        <sz val="12"/>
        <rFont val="Calibri"/>
        <family val="2"/>
      </rPr>
      <t>RS485</t>
    </r>
  </si>
  <si>
    <r>
      <t>3.</t>
    </r>
    <r>
      <rPr>
        <sz val="7"/>
        <rFont val="Times New Roman"/>
        <family val="1"/>
      </rPr>
      <t xml:space="preserve">      </t>
    </r>
    <r>
      <rPr>
        <sz val="12"/>
        <rFont val="Calibri"/>
        <family val="2"/>
      </rPr>
      <t>Ethernet</t>
    </r>
  </si>
  <si>
    <r>
      <t>4.</t>
    </r>
    <r>
      <rPr>
        <sz val="7"/>
        <rFont val="Times New Roman"/>
        <family val="1"/>
      </rPr>
      <t xml:space="preserve">      </t>
    </r>
    <r>
      <rPr>
        <sz val="12"/>
        <rFont val="Calibri"/>
        <family val="2"/>
      </rPr>
      <t>Ethernet interface port for a remote display</t>
    </r>
  </si>
  <si>
    <r>
      <t>5.</t>
    </r>
    <r>
      <rPr>
        <sz val="7"/>
        <rFont val="Times New Roman"/>
        <family val="1"/>
      </rPr>
      <t xml:space="preserve">      </t>
    </r>
    <r>
      <rPr>
        <sz val="12"/>
        <rFont val="Calibri"/>
        <family val="2"/>
      </rPr>
      <t>SNMP</t>
    </r>
  </si>
  <si>
    <r>
      <t>2.11</t>
    </r>
    <r>
      <rPr>
        <b/>
        <sz val="7"/>
        <rFont val="Times New Roman"/>
        <family val="1"/>
      </rPr>
      <t xml:space="preserve">     </t>
    </r>
    <r>
      <rPr>
        <b/>
        <sz val="12"/>
        <rFont val="Calibri"/>
        <family val="2"/>
      </rPr>
      <t>BATTERY</t>
    </r>
  </si>
  <si>
    <r>
      <t>A.</t>
    </r>
    <r>
      <rPr>
        <sz val="7"/>
        <rFont val="Times New Roman"/>
        <family val="1"/>
      </rPr>
      <t xml:space="preserve">      </t>
    </r>
    <r>
      <rPr>
        <sz val="12"/>
        <rFont val="Calibri"/>
        <family val="2"/>
      </rPr>
      <t>The UPS shall support an extended battery bank consisting of several strings. Each battery string shall be monitored for voltage and temperature for use by the UPS battery diagnostic.  Battery charging current shall be temperature compensated.</t>
    </r>
  </si>
  <si>
    <r>
      <t>B.</t>
    </r>
    <r>
      <rPr>
        <sz val="7"/>
        <rFont val="Times New Roman"/>
        <family val="1"/>
      </rPr>
      <t xml:space="preserve">      </t>
    </r>
    <r>
      <rPr>
        <sz val="12"/>
        <rFont val="Calibri"/>
        <family val="2"/>
      </rPr>
      <t>Each battery string shall be protected by fuse at both ends of the battery cable, at battery rack side and at UPS side.</t>
    </r>
  </si>
  <si>
    <r>
      <t>C.</t>
    </r>
    <r>
      <rPr>
        <sz val="7"/>
        <rFont val="Times New Roman"/>
        <family val="1"/>
      </rPr>
      <t xml:space="preserve">      </t>
    </r>
    <r>
      <rPr>
        <sz val="12"/>
        <rFont val="Calibri"/>
        <family val="2"/>
      </rPr>
      <t>The UPS shall incorporate a battery management system to continuously monitor the status of each battery string.  This system shall notify the Owner in the event a failed or weak battery string is found.</t>
    </r>
  </si>
  <si>
    <r>
      <t>D.</t>
    </r>
    <r>
      <rPr>
        <sz val="7"/>
        <rFont val="Times New Roman"/>
        <family val="1"/>
      </rPr>
      <t xml:space="preserve">     </t>
    </r>
    <r>
      <rPr>
        <sz val="12"/>
        <rFont val="Calibri"/>
        <family val="2"/>
      </rPr>
      <t>Battery Breaker Cabinet:  To facilitate third party battery configuration, a battery breaker cabinet in a line‑p net shelter enclosure shall be available.  Each cabinet shall monitor breaker status and battery temperature.  Each circuit breaker shall be equipped shunt trip mechanisms and 1A/1B auxiliary contacts.  The battery breaker cabinet shall accommodate top or bottom entry for cables.</t>
    </r>
  </si>
  <si>
    <r>
      <t>E.</t>
    </r>
    <r>
      <rPr>
        <sz val="7"/>
        <rFont val="Times New Roman"/>
        <family val="1"/>
      </rPr>
      <t xml:space="preserve">      </t>
    </r>
    <r>
      <rPr>
        <sz val="12"/>
        <rFont val="Calibri"/>
        <family val="2"/>
      </rPr>
      <t>Remote Batteries:  Batteries shall have the capability to be located remote to the UPS.  In such installations, an optional side car shall be used to connect the batteries by cables to the UPS.  The battery side car shall accommodate top or bottom cable entry.  The side car shall have overcurrent fuses to protect the cables. The fuse status shall be monitored by the UPS.</t>
    </r>
  </si>
  <si>
    <r>
      <t>2.12</t>
    </r>
    <r>
      <rPr>
        <b/>
        <sz val="7"/>
        <rFont val="Times New Roman"/>
        <family val="1"/>
      </rPr>
      <t xml:space="preserve">     </t>
    </r>
    <r>
      <rPr>
        <b/>
        <sz val="12"/>
        <rFont val="Calibri"/>
        <family val="2"/>
      </rPr>
      <t>COMMUNICATION</t>
    </r>
  </si>
  <si>
    <r>
      <t>A.</t>
    </r>
    <r>
      <rPr>
        <sz val="7"/>
        <rFont val="Times New Roman"/>
        <family val="1"/>
      </rPr>
      <t xml:space="preserve">      </t>
    </r>
    <r>
      <rPr>
        <sz val="12"/>
        <rFont val="Calibri"/>
        <family val="2"/>
      </rPr>
      <t>Software and Connectivity:</t>
    </r>
  </si>
  <si>
    <r>
      <t>1.</t>
    </r>
    <r>
      <rPr>
        <sz val="7"/>
        <rFont val="Times New Roman"/>
        <family val="1"/>
      </rPr>
      <t xml:space="preserve">      </t>
    </r>
    <r>
      <rPr>
        <sz val="12"/>
        <rFont val="Calibri"/>
        <family val="2"/>
      </rPr>
      <t>Network Adaptor:  The ethernet web/SNMP adaptor shall allow one or more network management systems (NMS) to monitor and manage the UPS in TCP/IP network environments.  The management information base (MIB) shall be provided in DOS and UNIX "tar" formats.  The SNMP interface adaptor shall be connected to the UPS via the RS‑232 serial port on the standard communication interface board.</t>
    </r>
  </si>
  <si>
    <r>
      <t>2.</t>
    </r>
    <r>
      <rPr>
        <sz val="7"/>
        <rFont val="Times New Roman"/>
        <family val="1"/>
      </rPr>
      <t xml:space="preserve">      </t>
    </r>
    <r>
      <rPr>
        <sz val="12"/>
        <rFont val="Calibri"/>
        <family val="2"/>
      </rPr>
      <t>Unattended Shutdown:  The UPS, in conjunction with a network interface card, shall be capable of gracefully shutting down one or more operating systems during when the UPS is operation from the battery.</t>
    </r>
  </si>
  <si>
    <r>
      <t>B.</t>
    </r>
    <r>
      <rPr>
        <sz val="7"/>
        <rFont val="Times New Roman"/>
        <family val="1"/>
      </rPr>
      <t xml:space="preserve">      </t>
    </r>
    <r>
      <rPr>
        <sz val="12"/>
        <rFont val="Calibri"/>
        <family val="2"/>
      </rPr>
      <t>Remote UPS Monitoring:  The following methods of remote UPS monitoring shall be available:</t>
    </r>
  </si>
  <si>
    <r>
      <t>1.</t>
    </r>
    <r>
      <rPr>
        <sz val="7"/>
        <rFont val="Times New Roman"/>
        <family val="1"/>
      </rPr>
      <t xml:space="preserve">      </t>
    </r>
    <r>
      <rPr>
        <sz val="12"/>
        <rFont val="Calibri"/>
        <family val="2"/>
      </rPr>
      <t>Web Monitoring:  Remote monitoring shall be available via a web browser such as Internet Explorer.</t>
    </r>
  </si>
  <si>
    <r>
      <t>2.</t>
    </r>
    <r>
      <rPr>
        <sz val="7"/>
        <rFont val="Times New Roman"/>
        <family val="1"/>
      </rPr>
      <t xml:space="preserve">      </t>
    </r>
    <r>
      <rPr>
        <sz val="12"/>
        <rFont val="Calibri"/>
        <family val="2"/>
      </rPr>
      <t>Simple Network Management Protocol (SNMP):  Remote UPS monitoring shall be possible through a standard MIB II compliant platform.</t>
    </r>
  </si>
  <si>
    <r>
      <t>C.</t>
    </r>
    <r>
      <rPr>
        <sz val="7"/>
        <rFont val="Times New Roman"/>
        <family val="1"/>
      </rPr>
      <t xml:space="preserve">      </t>
    </r>
    <r>
      <rPr>
        <sz val="12"/>
        <rFont val="Calibri"/>
        <family val="2"/>
      </rPr>
      <t>Software Compatibility:  The UPS manufacturer shall have available software to support remote monitoring and initiate the graceful shutdown for the following systems:</t>
    </r>
  </si>
  <si>
    <r>
      <t>1.</t>
    </r>
    <r>
      <rPr>
        <sz val="7"/>
        <rFont val="Times New Roman"/>
        <family val="1"/>
      </rPr>
      <t xml:space="preserve">      </t>
    </r>
    <r>
      <rPr>
        <sz val="12"/>
        <rFont val="Calibri"/>
        <family val="2"/>
      </rPr>
      <t>Microsoft Windows 95/98/XP</t>
    </r>
  </si>
  <si>
    <r>
      <t>2.</t>
    </r>
    <r>
      <rPr>
        <sz val="7"/>
        <rFont val="Times New Roman"/>
        <family val="1"/>
      </rPr>
      <t xml:space="preserve">      </t>
    </r>
    <r>
      <rPr>
        <sz val="12"/>
        <rFont val="Calibri"/>
        <family val="2"/>
      </rPr>
      <t>Microsoft Windows NT 4.0 SP6/2000</t>
    </r>
  </si>
  <si>
    <r>
      <t>3.</t>
    </r>
    <r>
      <rPr>
        <sz val="7"/>
        <rFont val="Times New Roman"/>
        <family val="1"/>
      </rPr>
      <t xml:space="preserve">      </t>
    </r>
    <r>
      <rPr>
        <sz val="12"/>
        <rFont val="Calibri"/>
        <family val="2"/>
      </rPr>
      <t>OS/2</t>
    </r>
  </si>
  <si>
    <r>
      <t>4.</t>
    </r>
    <r>
      <rPr>
        <sz val="7"/>
        <rFont val="Times New Roman"/>
        <family val="1"/>
      </rPr>
      <t xml:space="preserve">      </t>
    </r>
    <r>
      <rPr>
        <sz val="12"/>
        <rFont val="Calibri"/>
        <family val="2"/>
      </rPr>
      <t>Netware 3.2 – 5.1</t>
    </r>
  </si>
  <si>
    <r>
      <t>5.</t>
    </r>
    <r>
      <rPr>
        <sz val="7"/>
        <rFont val="Times New Roman"/>
        <family val="1"/>
      </rPr>
      <t xml:space="preserve">      </t>
    </r>
    <r>
      <rPr>
        <sz val="12"/>
        <rFont val="Calibri"/>
        <family val="2"/>
      </rPr>
      <t>MAC OS 9.04, 9.22, 10</t>
    </r>
  </si>
  <si>
    <r>
      <t>6.</t>
    </r>
    <r>
      <rPr>
        <sz val="7"/>
        <rFont val="Times New Roman"/>
        <family val="1"/>
      </rPr>
      <t xml:space="preserve">      </t>
    </r>
    <r>
      <rPr>
        <sz val="12"/>
        <rFont val="Calibri"/>
        <family val="2"/>
      </rPr>
      <t>Digital Unix/True 64</t>
    </r>
  </si>
  <si>
    <r>
      <t>7.</t>
    </r>
    <r>
      <rPr>
        <sz val="7"/>
        <rFont val="Times New Roman"/>
        <family val="1"/>
      </rPr>
      <t xml:space="preserve">      </t>
    </r>
    <r>
      <rPr>
        <sz val="12"/>
        <rFont val="Calibri"/>
        <family val="2"/>
      </rPr>
      <t>SGI 6.0-6.5</t>
    </r>
  </si>
  <si>
    <r>
      <t>8.</t>
    </r>
    <r>
      <rPr>
        <sz val="7"/>
        <rFont val="Times New Roman"/>
        <family val="1"/>
      </rPr>
      <t xml:space="preserve">      </t>
    </r>
    <r>
      <rPr>
        <sz val="12"/>
        <rFont val="Calibri"/>
        <family val="2"/>
      </rPr>
      <t>SCO UNIX</t>
    </r>
  </si>
  <si>
    <r>
      <t>9.</t>
    </r>
    <r>
      <rPr>
        <sz val="7"/>
        <rFont val="Times New Roman"/>
        <family val="1"/>
      </rPr>
      <t xml:space="preserve">      </t>
    </r>
    <r>
      <rPr>
        <sz val="12"/>
        <rFont val="Calibri"/>
        <family val="2"/>
      </rPr>
      <t>SVR4 2.3, 2.41</t>
    </r>
  </si>
  <si>
    <r>
      <t>10.</t>
    </r>
    <r>
      <rPr>
        <sz val="7"/>
        <rFont val="Times New Roman"/>
        <family val="1"/>
      </rPr>
      <t xml:space="preserve">  </t>
    </r>
    <r>
      <rPr>
        <sz val="12"/>
        <rFont val="Calibri"/>
        <family val="2"/>
      </rPr>
      <t>SCO Unix Ware 7.0 - 7.11</t>
    </r>
  </si>
  <si>
    <r>
      <t>11.</t>
    </r>
    <r>
      <rPr>
        <sz val="7"/>
        <rFont val="Times New Roman"/>
        <family val="1"/>
      </rPr>
      <t xml:space="preserve">  </t>
    </r>
    <r>
      <rPr>
        <sz val="12"/>
        <rFont val="Calibri"/>
        <family val="2"/>
      </rPr>
      <t>SUN Solaris 2.6-2.8</t>
    </r>
  </si>
  <si>
    <r>
      <t>12.</t>
    </r>
    <r>
      <rPr>
        <sz val="7"/>
        <rFont val="Times New Roman"/>
        <family val="1"/>
      </rPr>
      <t xml:space="preserve">  </t>
    </r>
    <r>
      <rPr>
        <sz val="12"/>
        <rFont val="Calibri"/>
        <family val="2"/>
      </rPr>
      <t>SUN OS 4.13, 4.14</t>
    </r>
  </si>
  <si>
    <r>
      <t>13.</t>
    </r>
    <r>
      <rPr>
        <sz val="7"/>
        <rFont val="Times New Roman"/>
        <family val="1"/>
      </rPr>
      <t xml:space="preserve">  </t>
    </r>
    <r>
      <rPr>
        <sz val="12"/>
        <rFont val="Calibri"/>
        <family val="2"/>
      </rPr>
      <t>IBM AIX 4.3x-4.33g, 5.1</t>
    </r>
  </si>
  <si>
    <r>
      <t>14.</t>
    </r>
    <r>
      <rPr>
        <sz val="7"/>
        <rFont val="Times New Roman"/>
        <family val="1"/>
      </rPr>
      <t xml:space="preserve">  </t>
    </r>
    <r>
      <rPr>
        <sz val="12"/>
        <rFont val="Calibri"/>
        <family val="2"/>
      </rPr>
      <t>HP-UX 9.x-11.i</t>
    </r>
  </si>
  <si>
    <r>
      <t>2.13</t>
    </r>
    <r>
      <rPr>
        <b/>
        <sz val="7"/>
        <rFont val="Times New Roman"/>
        <family val="1"/>
      </rPr>
      <t xml:space="preserve">     </t>
    </r>
    <r>
      <rPr>
        <b/>
        <sz val="12"/>
        <rFont val="Calibri"/>
        <family val="2"/>
      </rPr>
      <t>ACCESSORIES</t>
    </r>
  </si>
  <si>
    <r>
      <t>A.</t>
    </r>
    <r>
      <rPr>
        <sz val="7"/>
        <rFont val="Times New Roman"/>
        <family val="1"/>
      </rPr>
      <t xml:space="preserve">      </t>
    </r>
    <r>
      <rPr>
        <b/>
        <sz val="12"/>
        <rFont val="Calibri"/>
        <family val="2"/>
      </rPr>
      <t>Bottom‑Feed Enclosure</t>
    </r>
    <r>
      <rPr>
        <sz val="12"/>
        <rFont val="Calibri"/>
        <family val="2"/>
      </rPr>
      <t>:  For installations greater than 250kW, a bottom‑feed enclosure shall provide the mechanical means necessary to support bottom feeds for specific system configurations.</t>
    </r>
  </si>
  <si>
    <r>
      <t>B.</t>
    </r>
    <r>
      <rPr>
        <sz val="7"/>
        <rFont val="Times New Roman"/>
        <family val="1"/>
      </rPr>
      <t xml:space="preserve">      </t>
    </r>
    <r>
      <rPr>
        <sz val="12"/>
        <rFont val="Calibri"/>
        <family val="2"/>
      </rPr>
      <t>Relay Board:  Relay boards shall be provided for Owner connections to external alarms or to activate external Owner circuits.</t>
    </r>
  </si>
  <si>
    <r>
      <t>C.</t>
    </r>
    <r>
      <rPr>
        <sz val="7"/>
        <rFont val="Times New Roman"/>
        <family val="1"/>
      </rPr>
      <t xml:space="preserve">      </t>
    </r>
    <r>
      <rPr>
        <sz val="12"/>
        <rFont val="Calibri"/>
        <family val="2"/>
      </rPr>
      <t>All necessary accessories required for the proper installation and operation should be included and delivered with the system.</t>
    </r>
  </si>
  <si>
    <r>
      <t>2.14</t>
    </r>
    <r>
      <rPr>
        <b/>
        <sz val="7"/>
        <rFont val="Times New Roman"/>
        <family val="1"/>
      </rPr>
      <t xml:space="preserve">     </t>
    </r>
    <r>
      <rPr>
        <b/>
        <sz val="12"/>
        <rFont val="Calibri"/>
        <family val="2"/>
      </rPr>
      <t xml:space="preserve">SPARE PARTS  </t>
    </r>
  </si>
  <si>
    <r>
      <t>A.</t>
    </r>
    <r>
      <rPr>
        <sz val="7"/>
        <rFont val="Times New Roman"/>
        <family val="1"/>
      </rPr>
      <t xml:space="preserve">      </t>
    </r>
    <r>
      <rPr>
        <sz val="12"/>
        <rFont val="Calibri"/>
        <family val="2"/>
      </rPr>
      <t>Recommended Spare Parts</t>
    </r>
  </si>
  <si>
    <r>
      <t>1.</t>
    </r>
    <r>
      <rPr>
        <sz val="7"/>
        <rFont val="Times New Roman"/>
        <family val="1"/>
      </rPr>
      <t xml:space="preserve">      </t>
    </r>
    <r>
      <rPr>
        <sz val="12"/>
        <rFont val="Calibri"/>
        <family val="2"/>
      </rPr>
      <t>A detailed list of the recommended spare parts for 10 years should be submitted. The exhaustive list of all required spare parts must be provided with pricing information (USD) about each item. The calculation methodology must be described in a separate document based on preventive maintenance procedure and the MTBF for each part.</t>
    </r>
  </si>
  <si>
    <r>
      <t>B.</t>
    </r>
    <r>
      <rPr>
        <sz val="7"/>
        <rFont val="Times New Roman"/>
        <family val="1"/>
      </rPr>
      <t xml:space="preserve">      </t>
    </r>
    <r>
      <rPr>
        <sz val="12"/>
        <rFont val="Calibri"/>
        <family val="2"/>
      </rPr>
      <t>Spare Parts Availability</t>
    </r>
  </si>
  <si>
    <r>
      <t>1.</t>
    </r>
    <r>
      <rPr>
        <sz val="7"/>
        <rFont val="Times New Roman"/>
        <family val="1"/>
      </rPr>
      <t xml:space="preserve">      </t>
    </r>
    <r>
      <rPr>
        <sz val="12"/>
        <rFont val="Calibri"/>
        <family val="2"/>
      </rPr>
      <t>Specify delivery time of spare parts which are in stock and that which are ex-stock. Spare parts should be available for at least 10 years from the PO date.</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</si>
  <si>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</si>
  <si>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EXAMINATION</t>
    </r>
  </si>
  <si>
    <r>
      <t>A.</t>
    </r>
    <r>
      <rPr>
        <sz val="7"/>
        <rFont val="Times New Roman"/>
        <family val="1"/>
      </rPr>
      <t xml:space="preserve">      </t>
    </r>
    <r>
      <rPr>
        <sz val="12"/>
        <rFont val="Calibri"/>
        <family val="2"/>
      </rPr>
      <t xml:space="preserve">Verification of Conditions:  </t>
    </r>
  </si>
  <si>
    <r>
      <t>1.</t>
    </r>
    <r>
      <rPr>
        <sz val="7"/>
        <rFont val="Times New Roman"/>
        <family val="1"/>
      </rPr>
      <t xml:space="preserve">      </t>
    </r>
    <r>
      <rPr>
        <sz val="12"/>
        <rFont val="Calibri"/>
        <family val="2"/>
      </rPr>
      <t>Examine areas and conditions under which the work is to be installed, and notify the Contractor in writing, with a copy to the Owner and the Architect/Engineer, of any conditions detrimental to the proper and timely completion of the work.  Do not proceed with the work until unsatisfactory conditions have been corrected.</t>
    </r>
  </si>
  <si>
    <r>
      <t>2.</t>
    </r>
    <r>
      <rPr>
        <sz val="7"/>
        <rFont val="Times New Roman"/>
        <family val="1"/>
      </rPr>
      <t xml:space="preserve">      </t>
    </r>
    <r>
      <rPr>
        <sz val="12"/>
        <rFont val="Calibri"/>
        <family val="2"/>
      </rPr>
      <t>Beginning of the work shall indicate acceptance of the areas and conditions as satisfactory by the Installer.</t>
    </r>
  </si>
  <si>
    <r>
      <t>3.2</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</si>
  <si>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General:  Preparation and installation shall be in accordance with reviewed product data, final shop drawings, manufacturer’s written recommendations, and as indicated on the Drawings.</t>
    </r>
  </si>
  <si>
    <r>
      <t>B.</t>
    </r>
    <r>
      <rPr>
        <sz val="7"/>
        <rFont val="Times New Roman"/>
        <family val="1"/>
      </rPr>
      <t xml:space="preserve">      </t>
    </r>
    <r>
      <rPr>
        <sz val="12"/>
        <rFont val="Calibri"/>
        <family val="2"/>
      </rPr>
      <t>Factory‑Assisted Start‑Up:  A factory‑trained service personnel shall perform the following inspections, test procedures, and on‑site training:</t>
    </r>
  </si>
  <si>
    <r>
      <t>1.</t>
    </r>
    <r>
      <rPr>
        <sz val="7"/>
        <rFont val="Times New Roman"/>
        <family val="1"/>
      </rPr>
      <t xml:space="preserve">      </t>
    </r>
    <r>
      <rPr>
        <sz val="12"/>
        <rFont val="Calibri"/>
        <family val="2"/>
      </rPr>
      <t>Visual Inspection:</t>
    </r>
  </si>
  <si>
    <r>
      <t>a.</t>
    </r>
    <r>
      <rPr>
        <sz val="7"/>
        <rFont val="Times New Roman"/>
        <family val="1"/>
      </rPr>
      <t xml:space="preserve">      </t>
    </r>
    <r>
      <rPr>
        <sz val="12"/>
        <rFont val="Calibri"/>
        <family val="2"/>
      </rPr>
      <t>Inspect equipment for signs of damage.</t>
    </r>
  </si>
  <si>
    <r>
      <t>b.</t>
    </r>
    <r>
      <rPr>
        <sz val="7"/>
        <rFont val="Times New Roman"/>
        <family val="1"/>
      </rPr>
      <t xml:space="preserve">      </t>
    </r>
    <r>
      <rPr>
        <sz val="12"/>
        <rFont val="Calibri"/>
        <family val="2"/>
      </rPr>
      <t>Verify installation per manufacturer's instructions.</t>
    </r>
  </si>
  <si>
    <r>
      <t>c.</t>
    </r>
    <r>
      <rPr>
        <sz val="7"/>
        <rFont val="Times New Roman"/>
        <family val="1"/>
      </rPr>
      <t xml:space="preserve">       </t>
    </r>
    <r>
      <rPr>
        <sz val="12"/>
        <rFont val="Calibri"/>
        <family val="2"/>
      </rPr>
      <t>Inspect cabinets for foreign objects.</t>
    </r>
  </si>
  <si>
    <r>
      <t>d.</t>
    </r>
    <r>
      <rPr>
        <sz val="7"/>
        <rFont val="Times New Roman"/>
        <family val="1"/>
      </rPr>
      <t xml:space="preserve">      </t>
    </r>
    <r>
      <rPr>
        <sz val="12"/>
        <rFont val="Calibri"/>
        <family val="2"/>
      </rPr>
      <t>Inspect battery units.</t>
    </r>
  </si>
  <si>
    <r>
      <t>2.</t>
    </r>
    <r>
      <rPr>
        <sz val="7"/>
        <rFont val="Times New Roman"/>
        <family val="1"/>
      </rPr>
      <t xml:space="preserve">      </t>
    </r>
    <r>
      <rPr>
        <sz val="12"/>
        <rFont val="Calibri"/>
        <family val="2"/>
      </rPr>
      <t>Mechanical Inspection:</t>
    </r>
  </si>
  <si>
    <r>
      <t>a.</t>
    </r>
    <r>
      <rPr>
        <sz val="7"/>
        <rFont val="Times New Roman"/>
        <family val="1"/>
      </rPr>
      <t xml:space="preserve">      </t>
    </r>
    <r>
      <rPr>
        <sz val="12"/>
        <rFont val="Calibri"/>
        <family val="2"/>
      </rPr>
      <t>Check UPS and external maintenance bypass cabinet internal control wiring connections.</t>
    </r>
  </si>
  <si>
    <r>
      <t>b.</t>
    </r>
    <r>
      <rPr>
        <sz val="7"/>
        <rFont val="Times New Roman"/>
        <family val="1"/>
      </rPr>
      <t xml:space="preserve">      </t>
    </r>
    <r>
      <rPr>
        <sz val="12"/>
        <rFont val="Calibri"/>
        <family val="2"/>
      </rPr>
      <t>Check UPS and external maintenance bypass cabinet internal power wiring connections.</t>
    </r>
  </si>
  <si>
    <r>
      <t>c.</t>
    </r>
    <r>
      <rPr>
        <sz val="7"/>
        <rFont val="Times New Roman"/>
        <family val="1"/>
      </rPr>
      <t xml:space="preserve">       </t>
    </r>
    <r>
      <rPr>
        <sz val="12"/>
        <rFont val="Calibri"/>
        <family val="2"/>
      </rPr>
      <t>Check UPS and external maintenance bypass cabinet terminal screws, nuts, and/or spade lugs for tightness.</t>
    </r>
  </si>
  <si>
    <r>
      <t>3.</t>
    </r>
    <r>
      <rPr>
        <sz val="7"/>
        <rFont val="Times New Roman"/>
        <family val="1"/>
      </rPr>
      <t xml:space="preserve">      </t>
    </r>
    <r>
      <rPr>
        <sz val="12"/>
        <rFont val="Calibri"/>
        <family val="2"/>
      </rPr>
      <t>Electrical Inspection:</t>
    </r>
  </si>
  <si>
    <r>
      <t>a.</t>
    </r>
    <r>
      <rPr>
        <sz val="7"/>
        <rFont val="Times New Roman"/>
        <family val="1"/>
      </rPr>
      <t xml:space="preserve">      </t>
    </r>
    <r>
      <rPr>
        <sz val="12"/>
        <rFont val="Calibri"/>
        <family val="2"/>
      </rPr>
      <t>Verify correct input and bypass voltage.</t>
    </r>
  </si>
  <si>
    <r>
      <t>b.</t>
    </r>
    <r>
      <rPr>
        <sz val="7"/>
        <rFont val="Times New Roman"/>
        <family val="1"/>
      </rPr>
      <t xml:space="preserve">      </t>
    </r>
    <r>
      <rPr>
        <sz val="12"/>
        <rFont val="Calibri"/>
        <family val="2"/>
      </rPr>
      <t>Verify correct phase rotation of mains connections.</t>
    </r>
  </si>
  <si>
    <r>
      <t>c.</t>
    </r>
    <r>
      <rPr>
        <sz val="7"/>
        <rFont val="Times New Roman"/>
        <family val="1"/>
      </rPr>
      <t xml:space="preserve">       </t>
    </r>
    <r>
      <rPr>
        <sz val="12"/>
        <rFont val="Calibri"/>
        <family val="2"/>
      </rPr>
      <t>Verify correct UPS control wiring and terminations.</t>
    </r>
  </si>
  <si>
    <r>
      <t>d.</t>
    </r>
    <r>
      <rPr>
        <sz val="7"/>
        <rFont val="Times New Roman"/>
        <family val="1"/>
      </rPr>
      <t xml:space="preserve">      </t>
    </r>
    <r>
      <rPr>
        <sz val="12"/>
        <rFont val="Calibri"/>
        <family val="2"/>
      </rPr>
      <t>Verify voltage of battery.</t>
    </r>
  </si>
  <si>
    <r>
      <t>e.</t>
    </r>
    <r>
      <rPr>
        <sz val="7"/>
        <rFont val="Times New Roman"/>
        <family val="1"/>
      </rPr>
      <t xml:space="preserve">      </t>
    </r>
    <r>
      <rPr>
        <sz val="12"/>
        <rFont val="Calibri"/>
        <family val="2"/>
      </rPr>
      <t>Verify neutral and ground conductors are properly landed.</t>
    </r>
  </si>
  <si>
    <r>
      <t>f.</t>
    </r>
    <r>
      <rPr>
        <sz val="7"/>
        <rFont val="Times New Roman"/>
        <family val="1"/>
      </rPr>
      <t xml:space="preserve">        </t>
    </r>
    <r>
      <rPr>
        <sz val="12"/>
        <rFont val="Calibri"/>
        <family val="2"/>
      </rPr>
      <t>Inspect external maintenance bypass switch for proper terminations and phasing.</t>
    </r>
  </si>
  <si>
    <r>
      <t>4.</t>
    </r>
    <r>
      <rPr>
        <sz val="7"/>
        <rFont val="Times New Roman"/>
        <family val="1"/>
      </rPr>
      <t xml:space="preserve">      </t>
    </r>
    <r>
      <rPr>
        <sz val="12"/>
        <rFont val="Calibri"/>
        <family val="2"/>
      </rPr>
      <t>Site Testing:</t>
    </r>
  </si>
  <si>
    <r>
      <t>a.</t>
    </r>
    <r>
      <rPr>
        <sz val="7"/>
        <rFont val="Times New Roman"/>
        <family val="1"/>
      </rPr>
      <t xml:space="preserve">      </t>
    </r>
    <r>
      <rPr>
        <sz val="12"/>
        <rFont val="Calibri"/>
        <family val="2"/>
      </rPr>
      <t>Ensure proper system start‑up.</t>
    </r>
  </si>
  <si>
    <r>
      <t>b.</t>
    </r>
    <r>
      <rPr>
        <sz val="7"/>
        <rFont val="Times New Roman"/>
        <family val="1"/>
      </rPr>
      <t xml:space="preserve">      </t>
    </r>
    <r>
      <rPr>
        <sz val="12"/>
        <rFont val="Calibri"/>
        <family val="2"/>
      </rPr>
      <t>Verify proper firmware control functions.</t>
    </r>
  </si>
  <si>
    <r>
      <t>c.</t>
    </r>
    <r>
      <rPr>
        <sz val="7"/>
        <rFont val="Times New Roman"/>
        <family val="1"/>
      </rPr>
      <t xml:space="preserve">       </t>
    </r>
    <r>
      <rPr>
        <sz val="12"/>
        <rFont val="Calibri"/>
        <family val="2"/>
      </rPr>
      <t>Verify proper firmware bypass operation.</t>
    </r>
  </si>
  <si>
    <r>
      <t>d.</t>
    </r>
    <r>
      <rPr>
        <sz val="7"/>
        <rFont val="Times New Roman"/>
        <family val="1"/>
      </rPr>
      <t xml:space="preserve">      </t>
    </r>
    <r>
      <rPr>
        <sz val="12"/>
        <rFont val="Calibri"/>
        <family val="2"/>
      </rPr>
      <t>Verify proper maintenance bypass switch operation.</t>
    </r>
  </si>
  <si>
    <r>
      <t>e.</t>
    </r>
    <r>
      <rPr>
        <sz val="7"/>
        <rFont val="Times New Roman"/>
        <family val="1"/>
      </rPr>
      <t xml:space="preserve">      </t>
    </r>
    <r>
      <rPr>
        <sz val="12"/>
        <rFont val="Calibri"/>
        <family val="2"/>
      </rPr>
      <t>Verify system set points.</t>
    </r>
  </si>
  <si>
    <r>
      <t>f.</t>
    </r>
    <r>
      <rPr>
        <sz val="7"/>
        <rFont val="Times New Roman"/>
        <family val="1"/>
      </rPr>
      <t xml:space="preserve">        </t>
    </r>
    <r>
      <rPr>
        <sz val="12"/>
        <rFont val="Calibri"/>
        <family val="2"/>
      </rPr>
      <t>Verify proper inverter operation and regulation circuits.</t>
    </r>
  </si>
  <si>
    <r>
      <t>g.</t>
    </r>
    <r>
      <rPr>
        <sz val="7"/>
        <rFont val="Times New Roman"/>
        <family val="1"/>
      </rPr>
      <t xml:space="preserve">       </t>
    </r>
    <r>
      <rPr>
        <sz val="12"/>
        <rFont val="Calibri"/>
        <family val="2"/>
      </rPr>
      <t>Simulate utility power failure.</t>
    </r>
  </si>
  <si>
    <r>
      <t>h.</t>
    </r>
    <r>
      <rPr>
        <sz val="7"/>
        <rFont val="Times New Roman"/>
        <family val="1"/>
      </rPr>
      <t xml:space="preserve">      </t>
    </r>
    <r>
      <rPr>
        <sz val="12"/>
        <rFont val="Calibri"/>
        <family val="2"/>
      </rPr>
      <t>Verify proper charger operation.</t>
    </r>
  </si>
  <si>
    <r>
      <t>i.</t>
    </r>
    <r>
      <rPr>
        <sz val="7"/>
        <rFont val="Times New Roman"/>
        <family val="1"/>
      </rPr>
      <t xml:space="preserve">        </t>
    </r>
    <r>
      <rPr>
        <sz val="12"/>
        <rFont val="Calibri"/>
        <family val="2"/>
      </rPr>
      <t>Document, sign, and date test results.</t>
    </r>
  </si>
  <si>
    <r>
      <t>C.</t>
    </r>
    <r>
      <rPr>
        <sz val="7"/>
        <rFont val="Times New Roman"/>
        <family val="1"/>
      </rPr>
      <t xml:space="preserve">      </t>
    </r>
    <r>
      <rPr>
        <sz val="12"/>
        <rFont val="Calibri"/>
        <family val="2"/>
      </rPr>
      <t>On‑Site Operational Training:  During the factory‑assisted start‑up, operational training for site personnel shall include, but shall not be limited to, key pad operation, LED indicators, start‑up and shutdown procedures, maintenance bypass and AC disconnect operation, and alarm information.</t>
    </r>
  </si>
  <si>
    <r>
      <t>3.3</t>
    </r>
    <r>
      <rPr>
        <b/>
        <sz val="7"/>
        <rFont val="Times New Roman"/>
        <family val="1"/>
      </rPr>
      <t xml:space="preserve">         </t>
    </r>
    <r>
      <rPr>
        <b/>
        <sz val="12"/>
        <rFont val="Calibri"/>
        <family val="2"/>
      </rPr>
      <t>DEMONSTRATION</t>
    </r>
  </si>
  <si>
    <r>
      <t>A.</t>
    </r>
    <r>
      <rPr>
        <sz val="7"/>
        <rFont val="Times New Roman"/>
        <family val="1"/>
      </rPr>
      <t xml:space="preserve">      </t>
    </r>
    <r>
      <rPr>
        <sz val="12"/>
        <rFont val="Calibri"/>
        <family val="2"/>
      </rPr>
      <t>General:  Provide the services of a factory‑authorized service representative of the manufacturer to provide start‑up service and to demonstrate and train the Owner’s personnel.</t>
    </r>
  </si>
  <si>
    <r>
      <t>1.</t>
    </r>
    <r>
      <rPr>
        <sz val="7"/>
        <rFont val="Times New Roman"/>
        <family val="1"/>
      </rPr>
      <t xml:space="preserve">         </t>
    </r>
    <r>
      <rPr>
        <sz val="11"/>
        <rFont val="Calibri"/>
        <family val="2"/>
      </rPr>
      <t>Test and adjust controls and safeties.  Replace damaged or malfunctioning controls and equipment.</t>
    </r>
  </si>
  <si>
    <r>
      <t>2.</t>
    </r>
    <r>
      <rPr>
        <sz val="7"/>
        <rFont val="Times New Roman"/>
        <family val="1"/>
      </rPr>
      <t xml:space="preserve">         </t>
    </r>
    <r>
      <rPr>
        <sz val="11"/>
        <rFont val="Calibri"/>
        <family val="2"/>
      </rPr>
      <t>Train the Owner’s maintenance personnel on procedures and schedules related to start‑up and shutdown, troubleshooting, servicing, and preventive maintenance.</t>
    </r>
  </si>
  <si>
    <r>
      <t>3.</t>
    </r>
    <r>
      <rPr>
        <sz val="7"/>
        <rFont val="Times New Roman"/>
        <family val="1"/>
      </rPr>
      <t xml:space="preserve">         </t>
    </r>
    <r>
      <rPr>
        <sz val="11"/>
        <rFont val="Calibri"/>
        <family val="2"/>
      </rPr>
      <t>Review data in operation and maintenance manuals with the Owner’s personnel.</t>
    </r>
  </si>
  <si>
    <r>
      <t>4.</t>
    </r>
    <r>
      <rPr>
        <sz val="7"/>
        <rFont val="Times New Roman"/>
        <family val="1"/>
      </rPr>
      <t xml:space="preserve">         </t>
    </r>
    <r>
      <rPr>
        <sz val="11"/>
        <rFont val="Calibri"/>
        <family val="2"/>
      </rPr>
      <t>Schedule training with the Owner, through the Architect/Engineer, with at least seven day’s advanced notice.</t>
    </r>
  </si>
  <si>
    <r>
      <t>B.</t>
    </r>
    <r>
      <rPr>
        <sz val="7"/>
        <rFont val="Times New Roman"/>
        <family val="1"/>
      </rPr>
      <t xml:space="preserve">      </t>
    </r>
    <r>
      <rPr>
        <sz val="12"/>
        <rFont val="Calibri"/>
        <family val="2"/>
      </rPr>
      <t>UPS Training Workshop:  A UPS training workshop shall be available from the UPS manufacturer.  The training workshop shall include, but shall not be limited to, a combination of lecture and practical instruction with hands‑on laboratory sessions.  The training workshop shall include, but shall not be limited to, instruction about safety procedures, UPS operational theory, sub‑assembly identification and operation, system controls, adjustments, preventative maintenance, and troubleshooting.</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</si>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</sst>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9">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b/>
      <sz val="7"/>
      <name val="Times New Roman"/>
      <family val="1"/>
    </font>
    <font>
      <b/>
      <sz val="14"/>
      <name val="Century Gothic"/>
      <family val="2"/>
    </font>
    <font>
      <b/>
      <sz val="12"/>
      <name val="Calibri"/>
      <family val="2"/>
    </font>
    <font>
      <sz val="7"/>
      <name val="Times New Roman"/>
      <family val="1"/>
    </font>
    <font>
      <sz val="12"/>
      <name val="Calibri"/>
      <family val="2"/>
    </font>
    <font>
      <sz val="11"/>
      <name val="Calibri"/>
      <family val="2"/>
    </font>
    <font>
      <sz val="12"/>
      <name val="Arial"/>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4">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0" fillId="2" borderId="9"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8"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8"/>
      <c r="B1" s="51" t="s">
        <v>34</v>
      </c>
      <c r="C1" s="52"/>
      <c r="D1" s="52"/>
      <c r="E1" s="52"/>
      <c r="F1" s="52"/>
      <c r="G1" s="52"/>
      <c r="H1" s="52"/>
      <c r="I1" s="52"/>
      <c r="J1" s="57" t="s">
        <v>24</v>
      </c>
      <c r="K1" s="57"/>
      <c r="L1" s="26" t="s">
        <v>37</v>
      </c>
    </row>
    <row r="2" spans="1:12" ht="16.5" customHeight="1">
      <c r="A2" s="49"/>
      <c r="B2" s="53"/>
      <c r="C2" s="54"/>
      <c r="D2" s="54"/>
      <c r="E2" s="54"/>
      <c r="F2" s="54"/>
      <c r="G2" s="54"/>
      <c r="H2" s="54"/>
      <c r="I2" s="54"/>
      <c r="J2" s="58" t="s">
        <v>25</v>
      </c>
      <c r="K2" s="58"/>
      <c r="L2" s="27" t="s">
        <v>35</v>
      </c>
    </row>
    <row r="3" spans="1:12" ht="16.5" customHeight="1">
      <c r="A3" s="49"/>
      <c r="B3" s="53"/>
      <c r="C3" s="54"/>
      <c r="D3" s="54"/>
      <c r="E3" s="54"/>
      <c r="F3" s="54"/>
      <c r="G3" s="54"/>
      <c r="H3" s="54"/>
      <c r="I3" s="54"/>
      <c r="J3" s="58" t="s">
        <v>26</v>
      </c>
      <c r="K3" s="58"/>
      <c r="L3" s="28" t="s">
        <v>36</v>
      </c>
    </row>
    <row r="4" spans="1:12" ht="16.5" customHeight="1" thickBot="1">
      <c r="A4" s="50"/>
      <c r="B4" s="55"/>
      <c r="C4" s="56"/>
      <c r="D4" s="56"/>
      <c r="E4" s="56"/>
      <c r="F4" s="56"/>
      <c r="G4" s="56"/>
      <c r="H4" s="56"/>
      <c r="I4" s="56"/>
      <c r="J4" s="59" t="s">
        <v>27</v>
      </c>
      <c r="K4" s="59"/>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17"/>
  <sheetViews>
    <sheetView tabSelected="1" showWhiteSpace="0" zoomScale="85" zoomScaleNormal="85" workbookViewId="0">
      <selection activeCell="A7" sqref="A7:B7"/>
    </sheetView>
  </sheetViews>
  <sheetFormatPr defaultColWidth="13.85546875" defaultRowHeight="12.75"/>
  <cols>
    <col min="1" max="1" width="14.140625" style="5" customWidth="1"/>
    <col min="2" max="2" width="65.1406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8"/>
      <c r="B1" s="77" t="s">
        <v>34</v>
      </c>
      <c r="C1" s="52"/>
      <c r="D1" s="52"/>
      <c r="E1" s="52"/>
      <c r="F1" s="52"/>
      <c r="G1" s="52"/>
      <c r="H1" s="52"/>
      <c r="I1" s="52"/>
      <c r="J1" s="52"/>
      <c r="K1" s="52"/>
      <c r="L1" s="52"/>
      <c r="M1" s="78"/>
      <c r="N1" s="71" t="s">
        <v>24</v>
      </c>
      <c r="O1" s="72"/>
      <c r="P1" s="60" t="s">
        <v>37</v>
      </c>
      <c r="Q1" s="61"/>
    </row>
    <row r="2" spans="1:17" ht="16.5" customHeight="1">
      <c r="A2" s="69"/>
      <c r="B2" s="79"/>
      <c r="C2" s="54"/>
      <c r="D2" s="54"/>
      <c r="E2" s="54"/>
      <c r="F2" s="54"/>
      <c r="G2" s="54"/>
      <c r="H2" s="54"/>
      <c r="I2" s="54"/>
      <c r="J2" s="54"/>
      <c r="K2" s="54"/>
      <c r="L2" s="54"/>
      <c r="M2" s="80"/>
      <c r="N2" s="73" t="s">
        <v>25</v>
      </c>
      <c r="O2" s="74"/>
      <c r="P2" s="62" t="s">
        <v>35</v>
      </c>
      <c r="Q2" s="63"/>
    </row>
    <row r="3" spans="1:17" ht="16.5" customHeight="1">
      <c r="A3" s="69"/>
      <c r="B3" s="79"/>
      <c r="C3" s="54"/>
      <c r="D3" s="54"/>
      <c r="E3" s="54"/>
      <c r="F3" s="54"/>
      <c r="G3" s="54"/>
      <c r="H3" s="54"/>
      <c r="I3" s="54"/>
      <c r="J3" s="54"/>
      <c r="K3" s="54"/>
      <c r="L3" s="54"/>
      <c r="M3" s="80"/>
      <c r="N3" s="73" t="s">
        <v>26</v>
      </c>
      <c r="O3" s="74"/>
      <c r="P3" s="64" t="s">
        <v>36</v>
      </c>
      <c r="Q3" s="65"/>
    </row>
    <row r="4" spans="1:17" ht="16.5" customHeight="1" thickBot="1">
      <c r="A4" s="70"/>
      <c r="B4" s="81"/>
      <c r="C4" s="56"/>
      <c r="D4" s="56"/>
      <c r="E4" s="56"/>
      <c r="F4" s="56"/>
      <c r="G4" s="56"/>
      <c r="H4" s="56"/>
      <c r="I4" s="56"/>
      <c r="J4" s="56"/>
      <c r="K4" s="56"/>
      <c r="L4" s="56"/>
      <c r="M4" s="82"/>
      <c r="N4" s="75" t="s">
        <v>27</v>
      </c>
      <c r="O4" s="76"/>
      <c r="P4" s="66">
        <v>44440</v>
      </c>
      <c r="Q4" s="67"/>
    </row>
    <row r="5" spans="1:17" ht="16.5" customHeight="1"/>
    <row r="6" spans="1:17" ht="28.5" customHeight="1">
      <c r="A6" s="30" t="s">
        <v>16</v>
      </c>
      <c r="B6" s="29" t="s">
        <v>38</v>
      </c>
      <c r="E6" s="6"/>
      <c r="F6" s="6"/>
      <c r="G6" s="6"/>
      <c r="H6" s="6"/>
      <c r="I6" s="6"/>
      <c r="J6" s="6"/>
    </row>
    <row r="7" spans="1:17" ht="28.5" customHeight="1">
      <c r="A7" s="30" t="s">
        <v>338</v>
      </c>
      <c r="B7" s="29" t="s">
        <v>339</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46" t="s">
        <v>39</v>
      </c>
      <c r="C10" s="47"/>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2" t="s">
        <v>40</v>
      </c>
      <c r="C11" s="43"/>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2" t="s">
        <v>41</v>
      </c>
      <c r="C12" s="43"/>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94.5">
      <c r="A13" s="1"/>
      <c r="B13" s="42" t="s">
        <v>42</v>
      </c>
      <c r="C13" s="43"/>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2" t="s">
        <v>43</v>
      </c>
      <c r="C14" s="43">
        <v>5</v>
      </c>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2" t="s">
        <v>44</v>
      </c>
      <c r="C15" s="43"/>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2" t="s">
        <v>45</v>
      </c>
      <c r="C16" s="43"/>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2" t="s">
        <v>46</v>
      </c>
      <c r="C17" s="43"/>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31.5">
      <c r="A18" s="1"/>
      <c r="B18" s="42" t="s">
        <v>47</v>
      </c>
      <c r="C18" s="43"/>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31.5">
      <c r="A19" s="1"/>
      <c r="B19" s="42" t="s">
        <v>48</v>
      </c>
      <c r="C19" s="43"/>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2" t="s">
        <v>49</v>
      </c>
      <c r="C20" s="43"/>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2" t="s">
        <v>50</v>
      </c>
      <c r="C21" s="43"/>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31.5">
      <c r="A22" s="1"/>
      <c r="B22" s="42" t="s">
        <v>51</v>
      </c>
      <c r="C22" s="43"/>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31.5">
      <c r="A23" s="1"/>
      <c r="B23" s="42" t="s">
        <v>52</v>
      </c>
      <c r="C23" s="43"/>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2" t="s">
        <v>53</v>
      </c>
      <c r="C24" s="43"/>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2" t="s">
        <v>54</v>
      </c>
      <c r="C25" s="43"/>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31.5">
      <c r="A26" s="1"/>
      <c r="B26" s="42" t="s">
        <v>55</v>
      </c>
      <c r="C26" s="43"/>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47.25">
      <c r="A27" s="1"/>
      <c r="B27" s="42" t="s">
        <v>56</v>
      </c>
      <c r="C27" s="43"/>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47.25">
      <c r="A28" s="1"/>
      <c r="B28" s="42" t="s">
        <v>57</v>
      </c>
      <c r="C28" s="43"/>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31.5">
      <c r="A29" s="1"/>
      <c r="B29" s="42" t="s">
        <v>58</v>
      </c>
      <c r="C29" s="43"/>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31.5">
      <c r="A30" s="1"/>
      <c r="B30" s="42" t="s">
        <v>59</v>
      </c>
      <c r="C30" s="43"/>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31.5">
      <c r="A31" s="1"/>
      <c r="B31" s="42" t="s">
        <v>60</v>
      </c>
      <c r="C31" s="43"/>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2" t="s">
        <v>61</v>
      </c>
      <c r="C32" s="43">
        <v>5</v>
      </c>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63">
      <c r="A33" s="1"/>
      <c r="B33" s="42" t="s">
        <v>62</v>
      </c>
      <c r="C33" s="43"/>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2" t="s">
        <v>63</v>
      </c>
      <c r="C34" s="43"/>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2" t="s">
        <v>64</v>
      </c>
      <c r="C35" s="43"/>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2" t="s">
        <v>65</v>
      </c>
      <c r="C36" s="43"/>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2" t="s">
        <v>66</v>
      </c>
      <c r="C37" s="43"/>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2"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63">
      <c r="A39" s="1"/>
      <c r="B39" s="42" t="s">
        <v>68</v>
      </c>
      <c r="C39" s="43"/>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31.5">
      <c r="A40" s="1"/>
      <c r="B40" s="42"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1.5">
      <c r="A41" s="1"/>
      <c r="B41" s="42" t="s">
        <v>70</v>
      </c>
      <c r="C41" s="43"/>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2" t="s">
        <v>71</v>
      </c>
      <c r="C42" s="43"/>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78.75">
      <c r="A43" s="1"/>
      <c r="B43" s="42" t="s">
        <v>72</v>
      </c>
      <c r="C43" s="43"/>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2" t="s">
        <v>73</v>
      </c>
      <c r="C44" s="43"/>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63">
      <c r="A45" s="1"/>
      <c r="B45" s="42" t="s">
        <v>74</v>
      </c>
      <c r="C45" s="43"/>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47.25">
      <c r="A46" s="1"/>
      <c r="B46" s="42" t="s">
        <v>75</v>
      </c>
      <c r="C46" s="43"/>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31.5">
      <c r="A47" s="1"/>
      <c r="B47" s="42" t="s">
        <v>76</v>
      </c>
      <c r="C47" s="43"/>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2" t="s">
        <v>77</v>
      </c>
      <c r="C48" s="43">
        <v>5</v>
      </c>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4" t="s">
        <v>78</v>
      </c>
      <c r="C49" s="43"/>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45">
      <c r="A50" s="1"/>
      <c r="B50" s="44" t="s">
        <v>79</v>
      </c>
      <c r="C50" s="43"/>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
      <c r="A51" s="1"/>
      <c r="B51" s="44" t="s">
        <v>80</v>
      </c>
      <c r="C51" s="43"/>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4" t="s">
        <v>81</v>
      </c>
      <c r="C52" s="43"/>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2" t="s">
        <v>82</v>
      </c>
      <c r="C53" s="43"/>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47.25">
      <c r="A54" s="1"/>
      <c r="B54" s="42" t="s">
        <v>83</v>
      </c>
      <c r="C54" s="43"/>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2" t="s">
        <v>84</v>
      </c>
      <c r="C55" s="43"/>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10.25">
      <c r="A56" s="1"/>
      <c r="B56" s="42" t="s">
        <v>85</v>
      </c>
      <c r="C56" s="43"/>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2" t="s">
        <v>86</v>
      </c>
      <c r="C57" s="43"/>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78.75">
      <c r="A58" s="1"/>
      <c r="B58" s="42" t="s">
        <v>87</v>
      </c>
      <c r="C58" s="43"/>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8">
      <c r="A59" s="1"/>
      <c r="B59" s="42" t="s">
        <v>88</v>
      </c>
      <c r="C59" s="43"/>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2" t="s">
        <v>89</v>
      </c>
      <c r="C60" s="43">
        <v>5</v>
      </c>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2" t="s">
        <v>90</v>
      </c>
      <c r="C61" s="43"/>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
      <c r="A62" s="1"/>
      <c r="B62" s="44" t="s">
        <v>91</v>
      </c>
      <c r="C62" s="43"/>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2" t="s">
        <v>92</v>
      </c>
      <c r="C63" s="43">
        <v>5</v>
      </c>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2" t="s">
        <v>93</v>
      </c>
      <c r="C64" s="43"/>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2" t="s">
        <v>94</v>
      </c>
      <c r="C65" s="43"/>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2" t="s">
        <v>95</v>
      </c>
      <c r="C66" s="43"/>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2" t="s">
        <v>96</v>
      </c>
      <c r="C67" s="43"/>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2" t="s">
        <v>97</v>
      </c>
      <c r="C68" s="43"/>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2" t="s">
        <v>98</v>
      </c>
      <c r="C69" s="43"/>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2" t="s">
        <v>99</v>
      </c>
      <c r="C70" s="43">
        <v>5</v>
      </c>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2" t="s">
        <v>100</v>
      </c>
      <c r="C71" s="43"/>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2" t="s">
        <v>101</v>
      </c>
      <c r="C72" s="43"/>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31.5">
      <c r="A73" s="1"/>
      <c r="B73" s="42" t="s">
        <v>102</v>
      </c>
      <c r="C73" s="43"/>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2" t="s">
        <v>103</v>
      </c>
      <c r="C74" s="43">
        <v>10</v>
      </c>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2" t="s">
        <v>104</v>
      </c>
      <c r="C75" s="43"/>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2" t="s">
        <v>105</v>
      </c>
      <c r="C76" s="43"/>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41.75">
      <c r="A77" s="1"/>
      <c r="B77" s="42" t="s">
        <v>106</v>
      </c>
      <c r="C77" s="43"/>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2" t="s">
        <v>107</v>
      </c>
      <c r="C78" s="43"/>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2" t="s">
        <v>108</v>
      </c>
      <c r="C79" s="43"/>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2" t="s">
        <v>109</v>
      </c>
      <c r="C80" s="43"/>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15.75">
      <c r="A81" s="1"/>
      <c r="B81" s="42" t="s">
        <v>110</v>
      </c>
      <c r="C81" s="43"/>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2" t="s">
        <v>111</v>
      </c>
      <c r="C82" s="43"/>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78">
      <c r="A83" s="1"/>
      <c r="B83" s="42" t="s">
        <v>112</v>
      </c>
      <c r="C83" s="43"/>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2" t="s">
        <v>113</v>
      </c>
      <c r="C84" s="43"/>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2" t="s">
        <v>114</v>
      </c>
      <c r="C85" s="43"/>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2" t="s">
        <v>115</v>
      </c>
      <c r="C86" s="43"/>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2" t="s">
        <v>116</v>
      </c>
      <c r="C87" s="43"/>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31.5">
      <c r="A88" s="1"/>
      <c r="B88" s="42" t="s">
        <v>117</v>
      </c>
      <c r="C88" s="43"/>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2" t="s">
        <v>118</v>
      </c>
      <c r="C89" s="43"/>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63">
      <c r="A90" s="1"/>
      <c r="B90" s="42" t="s">
        <v>119</v>
      </c>
      <c r="C90" s="43"/>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2" t="s">
        <v>120</v>
      </c>
      <c r="C91" s="43"/>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2" t="s">
        <v>121</v>
      </c>
      <c r="C92" s="43"/>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47.25">
      <c r="A93" s="1"/>
      <c r="B93" s="42" t="s">
        <v>122</v>
      </c>
      <c r="C93" s="43"/>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47.25">
      <c r="A94" s="1"/>
      <c r="B94" s="42" t="s">
        <v>123</v>
      </c>
      <c r="C94" s="43"/>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31.5">
      <c r="A95" s="1"/>
      <c r="B95" s="42" t="s">
        <v>124</v>
      </c>
      <c r="C95" s="43"/>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31.5">
      <c r="A96" s="1"/>
      <c r="B96" s="42" t="s">
        <v>125</v>
      </c>
      <c r="C96" s="43"/>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31.5">
      <c r="A97" s="1"/>
      <c r="B97" s="42" t="s">
        <v>126</v>
      </c>
      <c r="C97" s="43"/>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31.5">
      <c r="A98" s="1"/>
      <c r="B98" s="42" t="s">
        <v>127</v>
      </c>
      <c r="C98" s="43"/>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2" t="s">
        <v>128</v>
      </c>
      <c r="C99" s="43"/>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2" t="s">
        <v>129</v>
      </c>
      <c r="C100" s="43"/>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2" t="s">
        <v>130</v>
      </c>
      <c r="C101" s="43"/>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2" t="s">
        <v>131</v>
      </c>
      <c r="C102" s="43"/>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2" t="s">
        <v>132</v>
      </c>
      <c r="C103" s="43"/>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2" t="s">
        <v>133</v>
      </c>
      <c r="C104" s="43"/>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2" t="s">
        <v>134</v>
      </c>
      <c r="C105" s="43"/>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2" t="s">
        <v>135</v>
      </c>
      <c r="C106" s="43"/>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2" t="s">
        <v>136</v>
      </c>
      <c r="C107" s="43"/>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2" t="s">
        <v>137</v>
      </c>
      <c r="C108" s="43"/>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2" t="s">
        <v>138</v>
      </c>
      <c r="C109" s="43"/>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2" t="s">
        <v>139</v>
      </c>
      <c r="C110" s="43"/>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2" t="s">
        <v>140</v>
      </c>
      <c r="C111" s="43"/>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2" t="s">
        <v>141</v>
      </c>
      <c r="C112" s="43"/>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2" t="s">
        <v>142</v>
      </c>
      <c r="C113" s="43"/>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31.5">
      <c r="A114" s="1"/>
      <c r="B114" s="42" t="s">
        <v>143</v>
      </c>
      <c r="C114" s="43"/>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75">
      <c r="A115" s="1"/>
      <c r="B115" s="42" t="s">
        <v>144</v>
      </c>
      <c r="C115" s="43">
        <v>5</v>
      </c>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2" t="s">
        <v>145</v>
      </c>
      <c r="C116" s="43"/>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2" t="s">
        <v>146</v>
      </c>
      <c r="C117" s="43"/>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5.75">
      <c r="A118" s="1"/>
      <c r="B118" s="42" t="s">
        <v>147</v>
      </c>
      <c r="C118" s="43"/>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5.75">
      <c r="A119" s="1"/>
      <c r="B119" s="42" t="s">
        <v>148</v>
      </c>
      <c r="C119" s="43"/>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31.5">
      <c r="A120" s="1"/>
      <c r="B120" s="42" t="s">
        <v>149</v>
      </c>
      <c r="C120" s="43"/>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2" t="s">
        <v>150</v>
      </c>
      <c r="C121" s="43"/>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2" t="s">
        <v>151</v>
      </c>
      <c r="C122" s="43"/>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2" t="s">
        <v>152</v>
      </c>
      <c r="C123" s="43"/>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2" t="s">
        <v>153</v>
      </c>
      <c r="C124" s="43">
        <v>5</v>
      </c>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94.5">
      <c r="A125" s="1"/>
      <c r="B125" s="42" t="s">
        <v>154</v>
      </c>
      <c r="C125" s="43"/>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10.25">
      <c r="A126" s="1"/>
      <c r="B126" s="42" t="s">
        <v>155</v>
      </c>
      <c r="C126" s="43"/>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26">
      <c r="A127" s="1"/>
      <c r="B127" s="42" t="s">
        <v>156</v>
      </c>
      <c r="C127" s="43"/>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2" t="s">
        <v>157</v>
      </c>
      <c r="C128" s="43">
        <v>5</v>
      </c>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94.5">
      <c r="A129" s="1"/>
      <c r="B129" s="42" t="s">
        <v>158</v>
      </c>
      <c r="C129" s="43"/>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126">
      <c r="A130" s="1"/>
      <c r="B130" s="42" t="s">
        <v>159</v>
      </c>
      <c r="C130" s="43"/>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10.25">
      <c r="A131" s="1"/>
      <c r="B131" s="42" t="s">
        <v>160</v>
      </c>
      <c r="C131" s="43"/>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31.5">
      <c r="A132" s="1"/>
      <c r="B132" s="42" t="s">
        <v>161</v>
      </c>
      <c r="C132" s="43"/>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15.75">
      <c r="A133" s="1"/>
      <c r="B133" s="42" t="s">
        <v>162</v>
      </c>
      <c r="C133" s="43"/>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94.5">
      <c r="A134" s="1"/>
      <c r="B134" s="42" t="s">
        <v>163</v>
      </c>
      <c r="C134" s="43"/>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78.75">
      <c r="A135" s="1"/>
      <c r="B135" s="42" t="s">
        <v>164</v>
      </c>
      <c r="C135" s="43"/>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2" t="s">
        <v>165</v>
      </c>
      <c r="C136" s="43"/>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31.5">
      <c r="A137" s="1"/>
      <c r="B137" s="42" t="s">
        <v>166</v>
      </c>
      <c r="C137" s="43"/>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47.25">
      <c r="A138" s="1"/>
      <c r="B138" s="42" t="s">
        <v>167</v>
      </c>
      <c r="C138" s="43"/>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31.5">
      <c r="A139" s="1"/>
      <c r="B139" s="42" t="s">
        <v>168</v>
      </c>
      <c r="C139" s="43"/>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31.5">
      <c r="A140" s="1"/>
      <c r="B140" s="42" t="s">
        <v>169</v>
      </c>
      <c r="C140" s="43"/>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63">
      <c r="A141" s="1"/>
      <c r="B141" s="42" t="s">
        <v>170</v>
      </c>
      <c r="C141" s="43"/>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47.25">
      <c r="A142" s="1"/>
      <c r="B142" s="42" t="s">
        <v>171</v>
      </c>
      <c r="C142" s="43"/>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47.25">
      <c r="A143" s="1"/>
      <c r="B143" s="42" t="s">
        <v>172</v>
      </c>
      <c r="C143" s="43"/>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2" t="s">
        <v>173</v>
      </c>
      <c r="C144" s="43">
        <v>5</v>
      </c>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141.75">
      <c r="A145" s="1"/>
      <c r="B145" s="42" t="s">
        <v>174</v>
      </c>
      <c r="C145" s="43"/>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110.25">
      <c r="A146" s="1"/>
      <c r="B146" s="42" t="s">
        <v>175</v>
      </c>
      <c r="C146" s="43"/>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63">
      <c r="A147" s="1"/>
      <c r="B147" s="42" t="s">
        <v>176</v>
      </c>
      <c r="C147" s="43"/>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47.25">
      <c r="A148" s="1"/>
      <c r="B148" s="42" t="s">
        <v>177</v>
      </c>
      <c r="C148" s="43"/>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63">
      <c r="A149" s="1"/>
      <c r="B149" s="42" t="s">
        <v>178</v>
      </c>
      <c r="C149" s="43"/>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15.75">
      <c r="A150" s="1"/>
      <c r="B150" s="42" t="s">
        <v>179</v>
      </c>
      <c r="C150" s="43">
        <v>5</v>
      </c>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157.5">
      <c r="A151" s="1"/>
      <c r="B151" s="42" t="s">
        <v>180</v>
      </c>
      <c r="C151" s="43"/>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47.25">
      <c r="A152" s="1"/>
      <c r="B152" s="42" t="s">
        <v>181</v>
      </c>
      <c r="C152" s="43"/>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126">
      <c r="A153" s="1"/>
      <c r="B153" s="42" t="s">
        <v>182</v>
      </c>
      <c r="C153" s="43"/>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47.25">
      <c r="A154" s="1"/>
      <c r="B154" s="42" t="s">
        <v>183</v>
      </c>
      <c r="C154" s="43"/>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10.25">
      <c r="A155" s="1"/>
      <c r="B155" s="42" t="s">
        <v>184</v>
      </c>
      <c r="C155" s="43"/>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26">
      <c r="A156" s="1"/>
      <c r="B156" s="42" t="s">
        <v>185</v>
      </c>
      <c r="C156" s="43"/>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2" t="s">
        <v>186</v>
      </c>
      <c r="C157" s="43">
        <v>5</v>
      </c>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31.5">
      <c r="A158" s="1"/>
      <c r="B158" s="42" t="s">
        <v>187</v>
      </c>
      <c r="C158" s="43"/>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63">
      <c r="A159" s="1"/>
      <c r="B159" s="42" t="s">
        <v>188</v>
      </c>
      <c r="C159" s="43"/>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31.5">
      <c r="A160" s="1"/>
      <c r="B160" s="42" t="s">
        <v>189</v>
      </c>
      <c r="C160" s="43"/>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2" t="s">
        <v>190</v>
      </c>
      <c r="C161" s="43"/>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15.75">
      <c r="A162" s="1"/>
      <c r="B162" s="42" t="s">
        <v>191</v>
      </c>
      <c r="C162" s="43"/>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5.75">
      <c r="A163" s="1"/>
      <c r="B163" s="42" t="s">
        <v>192</v>
      </c>
      <c r="C163" s="43"/>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15.75">
      <c r="A164" s="1"/>
      <c r="B164" s="42" t="s">
        <v>193</v>
      </c>
      <c r="C164" s="43"/>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31.5">
      <c r="A165" s="1"/>
      <c r="B165" s="42" t="s">
        <v>194</v>
      </c>
      <c r="C165" s="43"/>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47.25">
      <c r="A166" s="1"/>
      <c r="B166" s="42" t="s">
        <v>195</v>
      </c>
      <c r="C166" s="43"/>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15.75">
      <c r="A167" s="1"/>
      <c r="B167" s="42" t="s">
        <v>196</v>
      </c>
      <c r="C167" s="43"/>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15.75">
      <c r="A168" s="1"/>
      <c r="B168" s="42" t="s">
        <v>197</v>
      </c>
      <c r="C168" s="43"/>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15.75">
      <c r="A169" s="1"/>
      <c r="B169" s="42" t="s">
        <v>198</v>
      </c>
      <c r="C169" s="43"/>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15.75">
      <c r="A170" s="1"/>
      <c r="B170" s="42" t="s">
        <v>199</v>
      </c>
      <c r="C170" s="43"/>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15.75">
      <c r="A171" s="1"/>
      <c r="B171" s="42" t="s">
        <v>200</v>
      </c>
      <c r="C171" s="43"/>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15.75">
      <c r="A172" s="1"/>
      <c r="B172" s="42" t="s">
        <v>201</v>
      </c>
      <c r="C172" s="43"/>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15.75">
      <c r="A173" s="1"/>
      <c r="B173" s="42" t="s">
        <v>202</v>
      </c>
      <c r="C173" s="43"/>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15.75">
      <c r="A174" s="1"/>
      <c r="B174" s="42" t="s">
        <v>203</v>
      </c>
      <c r="C174" s="43"/>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15.75">
      <c r="A175" s="1"/>
      <c r="B175" s="42" t="s">
        <v>204</v>
      </c>
      <c r="C175" s="43"/>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15.75">
      <c r="A176" s="1"/>
      <c r="B176" s="42" t="s">
        <v>205</v>
      </c>
      <c r="C176" s="43"/>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15.75">
      <c r="A177" s="1"/>
      <c r="B177" s="42" t="s">
        <v>206</v>
      </c>
      <c r="C177" s="43"/>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15.75">
      <c r="A178" s="1"/>
      <c r="B178" s="42" t="s">
        <v>207</v>
      </c>
      <c r="C178" s="43"/>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15.75">
      <c r="A179" s="1"/>
      <c r="B179" s="42" t="s">
        <v>208</v>
      </c>
      <c r="C179" s="43"/>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31.5">
      <c r="A180" s="1"/>
      <c r="B180" s="42" t="s">
        <v>209</v>
      </c>
      <c r="C180" s="43"/>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15.75">
      <c r="A181" s="1"/>
      <c r="B181" s="42" t="s">
        <v>210</v>
      </c>
      <c r="C181" s="43"/>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2" t="s">
        <v>211</v>
      </c>
      <c r="C182" s="43"/>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15.75">
      <c r="A183" s="1"/>
      <c r="B183" s="42" t="s">
        <v>212</v>
      </c>
      <c r="C183" s="43"/>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15.75">
      <c r="A184" s="1"/>
      <c r="B184" s="42" t="s">
        <v>213</v>
      </c>
      <c r="C184" s="43"/>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15.75">
      <c r="A185" s="1"/>
      <c r="B185" s="42" t="s">
        <v>214</v>
      </c>
      <c r="C185" s="43"/>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15.75">
      <c r="A186" s="1"/>
      <c r="B186" s="42" t="s">
        <v>215</v>
      </c>
      <c r="C186" s="43"/>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15.75">
      <c r="A187" s="1"/>
      <c r="B187" s="42" t="s">
        <v>216</v>
      </c>
      <c r="C187" s="43"/>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15.75">
      <c r="A188" s="1"/>
      <c r="B188" s="42" t="s">
        <v>217</v>
      </c>
      <c r="C188" s="43"/>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15.75">
      <c r="A189" s="1"/>
      <c r="B189" s="42" t="s">
        <v>218</v>
      </c>
      <c r="C189" s="43"/>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15.75">
      <c r="A190" s="1"/>
      <c r="B190" s="42" t="s">
        <v>219</v>
      </c>
      <c r="C190" s="43"/>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15.75">
      <c r="A191" s="1"/>
      <c r="B191" s="42" t="s">
        <v>220</v>
      </c>
      <c r="C191" s="43"/>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15.75">
      <c r="A192" s="1"/>
      <c r="B192" s="42" t="s">
        <v>221</v>
      </c>
      <c r="C192" s="43"/>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15.75">
      <c r="A193" s="1"/>
      <c r="B193" s="42" t="s">
        <v>222</v>
      </c>
      <c r="C193" s="43"/>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15.75">
      <c r="A194" s="1"/>
      <c r="B194" s="42" t="s">
        <v>223</v>
      </c>
      <c r="C194" s="43"/>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15.75">
      <c r="A195" s="1"/>
      <c r="B195" s="42" t="s">
        <v>224</v>
      </c>
      <c r="C195" s="43"/>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15.75">
      <c r="A196" s="1"/>
      <c r="B196" s="42" t="s">
        <v>225</v>
      </c>
      <c r="C196" s="43"/>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15.75">
      <c r="A197" s="1"/>
      <c r="B197" s="42" t="s">
        <v>226</v>
      </c>
      <c r="C197" s="43"/>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15.75">
      <c r="A198" s="1"/>
      <c r="B198" s="42" t="s">
        <v>227</v>
      </c>
      <c r="C198" s="43"/>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15.75">
      <c r="A199" s="1"/>
      <c r="B199" s="42" t="s">
        <v>228</v>
      </c>
      <c r="C199" s="43"/>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15.75">
      <c r="A200" s="1"/>
      <c r="B200" s="42" t="s">
        <v>229</v>
      </c>
      <c r="C200" s="43"/>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15.75">
      <c r="A201" s="1"/>
      <c r="B201" s="42" t="s">
        <v>230</v>
      </c>
      <c r="C201" s="43"/>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15.75">
      <c r="A202" s="1"/>
      <c r="B202" s="42" t="s">
        <v>231</v>
      </c>
      <c r="C202" s="43"/>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15.75">
      <c r="A203" s="1"/>
      <c r="B203" s="42" t="s">
        <v>232</v>
      </c>
      <c r="C203" s="43"/>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15.75">
      <c r="A204" s="1"/>
      <c r="B204" s="42" t="s">
        <v>233</v>
      </c>
      <c r="C204" s="43"/>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15.75">
      <c r="A205" s="1"/>
      <c r="B205" s="42" t="s">
        <v>234</v>
      </c>
      <c r="C205" s="43"/>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47.25">
      <c r="A206" s="1"/>
      <c r="B206" s="42" t="s">
        <v>235</v>
      </c>
      <c r="C206" s="43"/>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15.75">
      <c r="A207" s="1"/>
      <c r="B207" s="42" t="s">
        <v>236</v>
      </c>
      <c r="C207" s="43"/>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15.75">
      <c r="A208" s="1"/>
      <c r="B208" s="42" t="s">
        <v>237</v>
      </c>
      <c r="C208" s="43"/>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15.75">
      <c r="A209" s="1"/>
      <c r="B209" s="42" t="s">
        <v>238</v>
      </c>
      <c r="C209" s="43"/>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15.75">
      <c r="A210" s="1"/>
      <c r="B210" s="42" t="s">
        <v>239</v>
      </c>
      <c r="C210" s="43"/>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15.75">
      <c r="A211" s="1"/>
      <c r="B211" s="42" t="s">
        <v>240</v>
      </c>
      <c r="C211" s="43"/>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15.75">
      <c r="A212" s="1"/>
      <c r="B212" s="42" t="s">
        <v>241</v>
      </c>
      <c r="C212" s="43"/>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15.75">
      <c r="A213" s="1"/>
      <c r="B213" s="42" t="s">
        <v>242</v>
      </c>
      <c r="C213" s="43"/>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15.75">
      <c r="A214" s="1"/>
      <c r="B214" s="42" t="s">
        <v>243</v>
      </c>
      <c r="C214" s="43"/>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31.5">
      <c r="A215" s="1"/>
      <c r="B215" s="42" t="s">
        <v>244</v>
      </c>
      <c r="C215" s="43"/>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15.75">
      <c r="A216" s="1"/>
      <c r="B216" s="42" t="s">
        <v>245</v>
      </c>
      <c r="C216" s="43"/>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15.75">
      <c r="A217" s="1"/>
      <c r="B217" s="42" t="s">
        <v>246</v>
      </c>
      <c r="C217" s="43"/>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15.75">
      <c r="A218" s="1"/>
      <c r="B218" s="42" t="s">
        <v>247</v>
      </c>
      <c r="C218" s="43"/>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15.75">
      <c r="A219" s="1"/>
      <c r="B219" s="42" t="s">
        <v>248</v>
      </c>
      <c r="C219" s="43"/>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15.75">
      <c r="A220" s="1"/>
      <c r="B220" s="42" t="s">
        <v>249</v>
      </c>
      <c r="C220" s="43"/>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15.75">
      <c r="A221" s="1"/>
      <c r="B221" s="42" t="s">
        <v>250</v>
      </c>
      <c r="C221" s="43"/>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47.25">
      <c r="A222" s="1"/>
      <c r="B222" s="42" t="s">
        <v>251</v>
      </c>
      <c r="C222" s="43"/>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15.75">
      <c r="A223" s="1"/>
      <c r="B223" s="42" t="s">
        <v>252</v>
      </c>
      <c r="C223" s="43"/>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15.75">
      <c r="A224" s="1"/>
      <c r="B224" s="42" t="s">
        <v>253</v>
      </c>
      <c r="C224" s="43"/>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15.75">
      <c r="A225" s="1"/>
      <c r="B225" s="42" t="s">
        <v>254</v>
      </c>
      <c r="C225" s="43"/>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15.75">
      <c r="A226" s="1"/>
      <c r="B226" s="42" t="s">
        <v>255</v>
      </c>
      <c r="C226" s="43"/>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15.75">
      <c r="A227" s="1"/>
      <c r="B227" s="42" t="s">
        <v>256</v>
      </c>
      <c r="C227" s="43"/>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15.75">
      <c r="A228" s="1"/>
      <c r="B228" s="42" t="s">
        <v>257</v>
      </c>
      <c r="C228" s="43">
        <v>10</v>
      </c>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63">
      <c r="A229" s="1"/>
      <c r="B229" s="42" t="s">
        <v>258</v>
      </c>
      <c r="C229" s="43"/>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31.5">
      <c r="A230" s="1"/>
      <c r="B230" s="42" t="s">
        <v>259</v>
      </c>
      <c r="C230" s="43"/>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63">
      <c r="A231" s="1"/>
      <c r="B231" s="42" t="s">
        <v>260</v>
      </c>
      <c r="C231" s="43"/>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110.25">
      <c r="A232" s="1"/>
      <c r="B232" s="42" t="s">
        <v>261</v>
      </c>
      <c r="C232" s="43"/>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94.5">
      <c r="A233" s="1"/>
      <c r="B233" s="42" t="s">
        <v>262</v>
      </c>
      <c r="C233" s="43"/>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15.75">
      <c r="A234" s="1"/>
      <c r="B234" s="42" t="s">
        <v>263</v>
      </c>
      <c r="C234" s="43">
        <v>5</v>
      </c>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15.75">
      <c r="A235" s="1"/>
      <c r="B235" s="42" t="s">
        <v>264</v>
      </c>
      <c r="C235" s="43"/>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110.25">
      <c r="A236" s="1"/>
      <c r="B236" s="42" t="s">
        <v>265</v>
      </c>
      <c r="C236" s="43"/>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63">
      <c r="A237" s="1"/>
      <c r="B237" s="42" t="s">
        <v>266</v>
      </c>
      <c r="C237" s="43"/>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31.5">
      <c r="A238" s="1"/>
      <c r="B238" s="42" t="s">
        <v>267</v>
      </c>
      <c r="C238" s="43"/>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31.5">
      <c r="A239" s="1"/>
      <c r="B239" s="42" t="s">
        <v>268</v>
      </c>
      <c r="C239" s="43"/>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47.25">
      <c r="A240" s="1"/>
      <c r="B240" s="42" t="s">
        <v>269</v>
      </c>
      <c r="C240" s="43"/>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47.25">
      <c r="A241" s="1"/>
      <c r="B241" s="42" t="s">
        <v>270</v>
      </c>
      <c r="C241" s="43"/>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15.75">
      <c r="A242" s="1"/>
      <c r="B242" s="42" t="s">
        <v>271</v>
      </c>
      <c r="C242" s="43"/>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15.75">
      <c r="A243" s="1"/>
      <c r="B243" s="42" t="s">
        <v>272</v>
      </c>
      <c r="C243" s="43"/>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15.75">
      <c r="A244" s="1"/>
      <c r="B244" s="42" t="s">
        <v>273</v>
      </c>
      <c r="C244" s="43"/>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15.75">
      <c r="A245" s="1"/>
      <c r="B245" s="42" t="s">
        <v>274</v>
      </c>
      <c r="C245" s="43"/>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15.75">
      <c r="A246" s="1"/>
      <c r="B246" s="42" t="s">
        <v>275</v>
      </c>
      <c r="C246" s="43"/>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15.75">
      <c r="A247" s="1"/>
      <c r="B247" s="42" t="s">
        <v>276</v>
      </c>
      <c r="C247" s="43"/>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15.75">
      <c r="A248" s="1"/>
      <c r="B248" s="42" t="s">
        <v>277</v>
      </c>
      <c r="C248" s="43"/>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15.75">
      <c r="A249" s="1"/>
      <c r="B249" s="42" t="s">
        <v>278</v>
      </c>
      <c r="C249" s="43"/>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15.75">
      <c r="A250" s="1"/>
      <c r="B250" s="42" t="s">
        <v>279</v>
      </c>
      <c r="C250" s="43"/>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15.75">
      <c r="A251" s="1"/>
      <c r="B251" s="42" t="s">
        <v>280</v>
      </c>
      <c r="C251" s="43"/>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15.75">
      <c r="A252" s="1"/>
      <c r="B252" s="42" t="s">
        <v>281</v>
      </c>
      <c r="C252" s="43"/>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15.75">
      <c r="A253" s="1"/>
      <c r="B253" s="42" t="s">
        <v>282</v>
      </c>
      <c r="C253" s="43"/>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2" t="s">
        <v>283</v>
      </c>
      <c r="C254" s="43"/>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15.75">
      <c r="A255" s="1"/>
      <c r="B255" s="42" t="s">
        <v>284</v>
      </c>
      <c r="C255" s="43"/>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15.75">
      <c r="A256" s="1"/>
      <c r="B256" s="42" t="s">
        <v>285</v>
      </c>
      <c r="C256" s="43"/>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63">
      <c r="A257" s="1"/>
      <c r="B257" s="42" t="s">
        <v>286</v>
      </c>
      <c r="C257" s="43"/>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47.25">
      <c r="A258" s="1"/>
      <c r="B258" s="42" t="s">
        <v>287</v>
      </c>
      <c r="C258" s="43"/>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31.5">
      <c r="A259" s="1"/>
      <c r="B259" s="42" t="s">
        <v>288</v>
      </c>
      <c r="C259" s="43"/>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15.75">
      <c r="A260" s="1"/>
      <c r="B260" s="42" t="s">
        <v>289</v>
      </c>
      <c r="C260" s="43">
        <v>5</v>
      </c>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15.75">
      <c r="A261" s="1"/>
      <c r="B261" s="42" t="s">
        <v>290</v>
      </c>
      <c r="C261" s="43"/>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94.5">
      <c r="A262" s="1"/>
      <c r="B262" s="42" t="s">
        <v>291</v>
      </c>
      <c r="C262" s="43"/>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15.75">
      <c r="A263" s="1"/>
      <c r="B263" s="42" t="s">
        <v>292</v>
      </c>
      <c r="C263" s="43"/>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47.25">
      <c r="A264" s="1"/>
      <c r="B264" s="42" t="s">
        <v>293</v>
      </c>
      <c r="C264" s="43"/>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18">
      <c r="A265" s="1"/>
      <c r="B265" s="42" t="s">
        <v>294</v>
      </c>
      <c r="C265" s="43"/>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15.75">
      <c r="A266" s="1"/>
      <c r="B266" s="42" t="s">
        <v>295</v>
      </c>
      <c r="C266" s="43">
        <v>5</v>
      </c>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15.75">
      <c r="A267" s="1"/>
      <c r="B267" s="42" t="s">
        <v>296</v>
      </c>
      <c r="C267" s="43"/>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94.5">
      <c r="A268" s="1"/>
      <c r="B268" s="42" t="s">
        <v>297</v>
      </c>
      <c r="C268" s="43"/>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31.5">
      <c r="A269" s="1"/>
      <c r="B269" s="42" t="s">
        <v>298</v>
      </c>
      <c r="C269" s="43"/>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15.75">
      <c r="A270" s="1"/>
      <c r="B270" s="42" t="s">
        <v>299</v>
      </c>
      <c r="C270" s="43">
        <v>5</v>
      </c>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ht="47.25">
      <c r="A271" s="1"/>
      <c r="B271" s="42" t="s">
        <v>300</v>
      </c>
      <c r="C271" s="43"/>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47.25">
      <c r="A272" s="1"/>
      <c r="B272" s="42" t="s">
        <v>301</v>
      </c>
      <c r="C272" s="43"/>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15.75">
      <c r="A273" s="1"/>
      <c r="B273" s="42" t="s">
        <v>302</v>
      </c>
      <c r="C273" s="43"/>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42" t="s">
        <v>303</v>
      </c>
      <c r="C274" s="43"/>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ht="15.75">
      <c r="A275" s="1"/>
      <c r="B275" s="42" t="s">
        <v>304</v>
      </c>
      <c r="C275" s="43"/>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ht="15.75">
      <c r="A276" s="1"/>
      <c r="B276" s="42" t="s">
        <v>305</v>
      </c>
      <c r="C276" s="43"/>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ht="15.75">
      <c r="A277" s="1"/>
      <c r="B277" s="42" t="s">
        <v>306</v>
      </c>
      <c r="C277" s="43"/>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ht="15.75">
      <c r="A278" s="1"/>
      <c r="B278" s="42" t="s">
        <v>307</v>
      </c>
      <c r="C278" s="43"/>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ht="31.5">
      <c r="A279" s="1"/>
      <c r="B279" s="42" t="s">
        <v>308</v>
      </c>
      <c r="C279" s="43"/>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ht="31.5">
      <c r="A280" s="1"/>
      <c r="B280" s="42" t="s">
        <v>309</v>
      </c>
      <c r="C280" s="43"/>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ht="31.5">
      <c r="A281" s="1"/>
      <c r="B281" s="42" t="s">
        <v>310</v>
      </c>
      <c r="C281" s="43"/>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ht="15.75">
      <c r="A282" s="1"/>
      <c r="B282" s="42" t="s">
        <v>311</v>
      </c>
      <c r="C282" s="43"/>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ht="15.75">
      <c r="A283" s="1"/>
      <c r="B283" s="42" t="s">
        <v>312</v>
      </c>
      <c r="C283" s="43"/>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ht="15.75">
      <c r="A284" s="1"/>
      <c r="B284" s="42" t="s">
        <v>313</v>
      </c>
      <c r="C284" s="43"/>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ht="15.75">
      <c r="A285" s="1"/>
      <c r="B285" s="42" t="s">
        <v>314</v>
      </c>
      <c r="C285" s="43"/>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ht="15.75">
      <c r="A286" s="1"/>
      <c r="B286" s="42" t="s">
        <v>315</v>
      </c>
      <c r="C286" s="43"/>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ht="15.75">
      <c r="A287" s="1"/>
      <c r="B287" s="42" t="s">
        <v>316</v>
      </c>
      <c r="C287" s="43"/>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ht="31.5">
      <c r="A288" s="1"/>
      <c r="B288" s="42" t="s">
        <v>317</v>
      </c>
      <c r="C288" s="43"/>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ht="15.75">
      <c r="A289" s="1"/>
      <c r="B289" s="42" t="s">
        <v>318</v>
      </c>
      <c r="C289" s="43"/>
      <c r="D289" s="21"/>
      <c r="E289" s="2"/>
      <c r="F289" s="2"/>
      <c r="G289" s="2"/>
      <c r="H289" s="2"/>
      <c r="I289" s="2"/>
      <c r="J289" s="2"/>
      <c r="K289" s="23"/>
      <c r="L289" s="18">
        <f t="shared" ref="L289:L307" si="36">E289*C289</f>
        <v>0</v>
      </c>
      <c r="M289" s="15">
        <f t="shared" ref="M289:M307" si="37">C289*F289</f>
        <v>0</v>
      </c>
      <c r="N289" s="15">
        <f t="shared" ref="N289:N307" si="38">G289*C289</f>
        <v>0</v>
      </c>
      <c r="O289" s="15">
        <f t="shared" ref="O289:O307" si="39">H289*C289</f>
        <v>0</v>
      </c>
      <c r="P289" s="15">
        <f t="shared" ref="P289:P307" si="40">I289*C289</f>
        <v>0</v>
      </c>
      <c r="Q289" s="16">
        <f t="shared" ref="Q289:Q307" si="41">J289*C289</f>
        <v>0</v>
      </c>
    </row>
    <row r="290" spans="1:17" ht="15.75">
      <c r="A290" s="1"/>
      <c r="B290" s="42" t="s">
        <v>319</v>
      </c>
      <c r="C290" s="43"/>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15.75">
      <c r="A291" s="1"/>
      <c r="B291" s="42" t="s">
        <v>320</v>
      </c>
      <c r="C291" s="43"/>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15.75">
      <c r="A292" s="1"/>
      <c r="B292" s="42" t="s">
        <v>321</v>
      </c>
      <c r="C292" s="43"/>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ht="15.75">
      <c r="A293" s="1"/>
      <c r="B293" s="42" t="s">
        <v>322</v>
      </c>
      <c r="C293" s="43"/>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ht="15.75">
      <c r="A294" s="1"/>
      <c r="B294" s="42" t="s">
        <v>323</v>
      </c>
      <c r="C294" s="43"/>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ht="15.75">
      <c r="A295" s="1"/>
      <c r="B295" s="42" t="s">
        <v>324</v>
      </c>
      <c r="C295" s="43"/>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ht="15.75">
      <c r="A296" s="1"/>
      <c r="B296" s="42" t="s">
        <v>325</v>
      </c>
      <c r="C296" s="43"/>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ht="15.75">
      <c r="A297" s="1"/>
      <c r="B297" s="42" t="s">
        <v>326</v>
      </c>
      <c r="C297" s="43"/>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15.75">
      <c r="A298" s="1"/>
      <c r="B298" s="42" t="s">
        <v>327</v>
      </c>
      <c r="C298" s="43"/>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ht="78.75">
      <c r="A299" s="1"/>
      <c r="B299" s="42" t="s">
        <v>328</v>
      </c>
      <c r="C299" s="43"/>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ht="15.75">
      <c r="A300" s="1"/>
      <c r="B300" s="42" t="s">
        <v>329</v>
      </c>
      <c r="C300" s="43"/>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ht="47.25">
      <c r="A301" s="1"/>
      <c r="B301" s="42" t="s">
        <v>330</v>
      </c>
      <c r="C301" s="43"/>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ht="30">
      <c r="A302" s="1"/>
      <c r="B302" s="42" t="s">
        <v>331</v>
      </c>
      <c r="C302" s="43"/>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ht="45">
      <c r="A303" s="1"/>
      <c r="B303" s="42" t="s">
        <v>332</v>
      </c>
      <c r="C303" s="43"/>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ht="30">
      <c r="A304" s="1"/>
      <c r="B304" s="42" t="s">
        <v>333</v>
      </c>
      <c r="C304" s="43"/>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ht="30">
      <c r="A305" s="1"/>
      <c r="B305" s="42" t="s">
        <v>334</v>
      </c>
      <c r="C305" s="43"/>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126">
      <c r="A306" s="1"/>
      <c r="B306" s="42" t="s">
        <v>335</v>
      </c>
      <c r="C306" s="43"/>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c r="A307" s="1"/>
      <c r="B307" s="45" t="s">
        <v>336</v>
      </c>
      <c r="C307" s="43"/>
      <c r="D307" s="21"/>
      <c r="E307" s="2"/>
      <c r="F307" s="2"/>
      <c r="G307" s="2"/>
      <c r="H307" s="2"/>
      <c r="I307" s="2"/>
      <c r="J307" s="2"/>
      <c r="K307" s="23"/>
      <c r="L307" s="18">
        <f t="shared" si="36"/>
        <v>0</v>
      </c>
      <c r="M307" s="15">
        <f t="shared" si="37"/>
        <v>0</v>
      </c>
      <c r="N307" s="15">
        <f t="shared" si="38"/>
        <v>0</v>
      </c>
      <c r="O307" s="15">
        <f t="shared" si="39"/>
        <v>0</v>
      </c>
      <c r="P307" s="15">
        <f t="shared" si="40"/>
        <v>0</v>
      </c>
      <c r="Q307" s="16">
        <f t="shared" si="41"/>
        <v>0</v>
      </c>
    </row>
    <row r="308" spans="1:17" ht="13.5" thickBot="1">
      <c r="A308" s="4"/>
      <c r="B308" s="24"/>
      <c r="C308" s="10"/>
      <c r="D308" s="22"/>
      <c r="E308" s="10"/>
      <c r="F308" s="10"/>
      <c r="G308" s="10"/>
      <c r="H308" s="10"/>
      <c r="I308" s="10"/>
      <c r="J308" s="10"/>
      <c r="K308" s="11"/>
      <c r="L308" s="19">
        <f>C308*E308</f>
        <v>0</v>
      </c>
      <c r="M308" s="15">
        <f t="shared" ref="M308" si="42">C308*F308</f>
        <v>0</v>
      </c>
      <c r="N308" s="15">
        <f t="shared" ref="N308" si="43">G308*C308</f>
        <v>0</v>
      </c>
      <c r="O308" s="15">
        <f>H308*C308</f>
        <v>0</v>
      </c>
      <c r="P308" s="15">
        <f t="shared" ref="P308" si="44">I308*C308</f>
        <v>0</v>
      </c>
      <c r="Q308" s="16">
        <f t="shared" ref="Q308" si="45">J308*C308</f>
        <v>0</v>
      </c>
    </row>
    <row r="309" spans="1:17" ht="13.5" thickBot="1">
      <c r="L309" s="12">
        <f t="shared" ref="L309:Q309" si="46">SUM(L10:L308)</f>
        <v>0</v>
      </c>
      <c r="M309" s="12">
        <f t="shared" si="46"/>
        <v>0</v>
      </c>
      <c r="N309" s="12">
        <f t="shared" si="46"/>
        <v>0</v>
      </c>
      <c r="O309" s="12">
        <f t="shared" si="46"/>
        <v>0</v>
      </c>
      <c r="P309" s="12">
        <f t="shared" si="46"/>
        <v>0</v>
      </c>
      <c r="Q309" s="12">
        <f t="shared" si="46"/>
        <v>0</v>
      </c>
    </row>
    <row r="310" spans="1:17" ht="26.25" thickBot="1">
      <c r="L310" s="40" t="s">
        <v>17</v>
      </c>
      <c r="M310" s="40" t="s">
        <v>18</v>
      </c>
      <c r="N310" s="40" t="s">
        <v>19</v>
      </c>
      <c r="O310" s="40" t="s">
        <v>20</v>
      </c>
      <c r="P310" s="40" t="s">
        <v>21</v>
      </c>
      <c r="Q310" s="40" t="s">
        <v>22</v>
      </c>
    </row>
    <row r="315" spans="1:17" ht="17.25" customHeight="1">
      <c r="A315" s="83" t="s">
        <v>337</v>
      </c>
      <c r="B315" s="83"/>
      <c r="C315" s="83"/>
      <c r="D315" s="83"/>
      <c r="E315" s="83"/>
      <c r="F315" s="83"/>
    </row>
    <row r="316" spans="1:17" ht="17.25" customHeight="1">
      <c r="A316" s="83"/>
      <c r="B316" s="83"/>
      <c r="C316" s="83"/>
      <c r="D316" s="83"/>
      <c r="E316" s="83"/>
      <c r="F316" s="83"/>
    </row>
    <row r="317" spans="1:17" ht="17.25" customHeight="1">
      <c r="A317" s="83"/>
      <c r="B317" s="83"/>
      <c r="C317" s="83"/>
      <c r="D317" s="83"/>
      <c r="E317" s="83"/>
      <c r="F317" s="83"/>
    </row>
  </sheetData>
  <mergeCells count="11">
    <mergeCell ref="A315:F317"/>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2024-04-23T07:43:36Z</dcterms:modified>
</cp:coreProperties>
</file>